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0\"/>
    </mc:Choice>
  </mc:AlternateContent>
  <bookViews>
    <workbookView xWindow="0" yWindow="0" windowWidth="12795" windowHeight="9000" tabRatio="875"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C32" i="15" l="1"/>
  <c r="AB25" i="15"/>
  <c r="AC25" i="15"/>
  <c r="AB26" i="15"/>
  <c r="AC26" i="15"/>
  <c r="AB27" i="15"/>
  <c r="AB28" i="15"/>
  <c r="AC28" i="15"/>
  <c r="AB29" i="15"/>
  <c r="AB30" i="15"/>
  <c r="AC30" i="15"/>
  <c r="AB31" i="15"/>
  <c r="AC31" i="15"/>
  <c r="AB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V36" i="15" l="1"/>
  <c r="V37" i="15"/>
  <c r="V38" i="15"/>
  <c r="V39" i="15"/>
  <c r="V40" i="15"/>
  <c r="V41" i="15"/>
  <c r="V42" i="15"/>
  <c r="V43" i="15"/>
  <c r="V44" i="15"/>
  <c r="V45" i="15"/>
  <c r="V46" i="15"/>
  <c r="V47" i="15"/>
  <c r="V48" i="15"/>
  <c r="V49" i="15"/>
  <c r="V50" i="15"/>
  <c r="V51" i="15"/>
  <c r="V52" i="15"/>
  <c r="V53" i="15"/>
  <c r="V54" i="15"/>
  <c r="V55" i="15"/>
  <c r="V56" i="15"/>
  <c r="V57" i="15"/>
  <c r="V58" i="15"/>
  <c r="V59" i="15"/>
  <c r="V60" i="15"/>
  <c r="V61" i="15"/>
  <c r="V62" i="15"/>
  <c r="V63" i="15"/>
  <c r="V64" i="15"/>
  <c r="V65" i="15"/>
  <c r="V66" i="15"/>
  <c r="V67" i="15"/>
  <c r="V68" i="15"/>
  <c r="V69" i="15"/>
  <c r="V70" i="15"/>
  <c r="V71" i="15"/>
  <c r="V72" i="15"/>
  <c r="V73" i="15"/>
  <c r="AC74" i="15"/>
  <c r="V75" i="15"/>
  <c r="V76" i="15"/>
  <c r="V77" i="15"/>
  <c r="V78" i="15"/>
  <c r="V79" i="15"/>
  <c r="V80" i="15"/>
  <c r="V81" i="15"/>
  <c r="V82" i="15"/>
  <c r="V83" i="15"/>
  <c r="AC27" i="15"/>
  <c r="G30" i="15"/>
  <c r="H30" i="15"/>
  <c r="I30" i="15"/>
  <c r="J30" i="15"/>
  <c r="K30" i="15"/>
  <c r="L30" i="15"/>
  <c r="M30" i="15"/>
  <c r="N30" i="15"/>
  <c r="O30" i="15"/>
  <c r="P30" i="15"/>
  <c r="Q30" i="15"/>
  <c r="S30" i="15"/>
  <c r="T30" i="15"/>
  <c r="U30" i="15"/>
  <c r="W30" i="15"/>
  <c r="D71" i="15"/>
  <c r="D69" i="15"/>
  <c r="D62" i="15"/>
  <c r="D30" i="15"/>
  <c r="R29" i="15" l="1"/>
  <c r="A15" i="16"/>
  <c r="A15" i="27"/>
  <c r="A12" i="27"/>
  <c r="A9" i="27"/>
  <c r="A5" i="27"/>
  <c r="E15" i="14"/>
  <c r="E9" i="14"/>
  <c r="E12" i="14"/>
  <c r="AC29" i="15" l="1"/>
  <c r="A12" i="16"/>
  <c r="A9" i="16" l="1"/>
  <c r="A5" i="16" l="1"/>
  <c r="B30" i="22" l="1"/>
  <c r="B29" i="22" s="1"/>
  <c r="B27" i="22"/>
  <c r="C49" i="7" l="1"/>
  <c r="C48" i="7"/>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9" i="15" l="1"/>
</calcChain>
</file>

<file path=xl/sharedStrings.xml><?xml version="1.0" encoding="utf-8"?>
<sst xmlns="http://schemas.openxmlformats.org/spreadsheetml/2006/main" count="1099" uniqueCount="588">
  <si>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</si>
  <si>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</si>
  <si>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</si>
  <si>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</si>
  <si>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</si>
  <si>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</si>
  <si>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</si>
  <si>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</si>
  <si>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</si>
  <si>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</si>
  <si>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</si>
  <si>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</si>
  <si>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</si>
  <si>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</si>
  <si>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</si>
  <si>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</si>
  <si>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</si>
  <si>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</si>
  <si>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</si>
  <si>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</si>
  <si>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</si>
  <si>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</si>
  <si>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</si>
  <si>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</si>
  <si>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</si>
  <si>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</si>
  <si>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</si>
  <si>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</si>
  <si>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</si>
  <si>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</si>
  <si>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</si>
  <si>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</si>
  <si>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</si>
  <si>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</si>
  <si>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</si>
  <si>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</si>
  <si>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</si>
  <si>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</si>
  <si>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</si>
  <si>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</si>
  <si>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</si>
  <si>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</si>
  <si>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</si>
  <si>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</si>
  <si>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</si>
  <si>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</si>
  <si>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</si>
  <si>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</si>
  <si>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</si>
  <si>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</si>
  <si>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</si>
  <si>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</si>
  <si>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</si>
  <si>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</si>
  <si>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</si>
  <si>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</si>
  <si>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</si>
  <si>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</si>
  <si>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</si>
  <si>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</si>
  <si>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</si>
  <si>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</si>
  <si>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</si>
  <si>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</si>
  <si>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</si>
  <si>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</si>
  <si>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</si>
  <si>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</si>
  <si>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</si>
  <si>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</si>
  <si>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</si>
  <si>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</si>
  <si>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</si>
  <si>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</si>
  <si>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</si>
  <si>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</si>
  <si>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</si>
  <si>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</si>
  <si>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</si>
  <si>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</si>
  <si>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</si>
  <si>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</si>
  <si>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</si>
  <si>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</si>
  <si>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</si>
  <si>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</si>
  <si>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</si>
  <si>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</si>
  <si>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</si>
  <si>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</si>
  <si>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</si>
  <si>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</si>
  <si>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</si>
  <si>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</si>
  <si>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</si>
  <si>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</si>
  <si>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</si>
  <si>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</si>
  <si>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</si>
  <si>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</si>
  <si>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</si>
  <si>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</si>
  <si>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</si>
  <si>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</si>
  <si>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</si>
  <si>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</si>
  <si>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</si>
  <si>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</si>
  <si>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</si>
  <si>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</si>
  <si>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</si>
  <si>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</si>
  <si>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</si>
  <si>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</si>
  <si>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</si>
  <si>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</si>
  <si>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</si>
  <si>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</si>
  <si>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</si>
  <si>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</si>
  <si>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</si>
  <si>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</si>
  <si>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</si>
  <si>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</si>
  <si>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</si>
  <si>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</si>
  <si>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</si>
  <si>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</si>
  <si>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</si>
  <si>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</si>
  <si>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</si>
  <si>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</si>
  <si>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</si>
  <si>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</si>
  <si>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</si>
  <si>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</si>
  <si>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</si>
  <si>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</si>
  <si>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</si>
  <si>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</si>
  <si>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</si>
  <si>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</si>
  <si>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</si>
  <si>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</si>
  <si>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</si>
  <si>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</si>
  <si>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</si>
  <si>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</si>
  <si>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</si>
  <si>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</si>
  <si>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</si>
  <si>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</si>
  <si>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</si>
  <si>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</si>
  <si>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</si>
  <si>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</si>
  <si>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</si>
  <si>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</si>
  <si>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</si>
  <si>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</si>
  <si>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</si>
  <si>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</si>
  <si>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</si>
  <si>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</si>
  <si>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</si>
  <si>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</si>
  <si>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</si>
  <si>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</si>
  <si>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</si>
  <si>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</si>
  <si>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</si>
  <si>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</si>
  <si>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</si>
  <si>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</si>
  <si>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</si>
  <si>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</si>
  <si>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</si>
  <si>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</si>
  <si>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</si>
  <si>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</si>
  <si>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</si>
  <si>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</si>
  <si>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</si>
  <si>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</si>
  <si>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</si>
  <si>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</si>
  <si>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</si>
  <si>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</si>
  <si>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</si>
  <si>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</si>
  <si>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</si>
  <si>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</si>
  <si>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</si>
  <si>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</si>
  <si>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</si>
  <si>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</si>
  <si>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</si>
  <si>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</si>
  <si>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</si>
  <si>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</si>
  <si>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</si>
  <si>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</si>
  <si>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</si>
  <si>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</si>
  <si>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</si>
  <si>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</si>
  <si>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</si>
  <si>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</si>
  <si>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</si>
  <si>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</si>
  <si>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</si>
  <si>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</si>
  <si>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</si>
  <si>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</si>
  <si>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</si>
  <si>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</si>
  <si>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</si>
  <si>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</si>
  <si>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</si>
  <si>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</si>
  <si>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</si>
  <si>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</si>
  <si>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</si>
  <si>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</si>
  <si>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</si>
  <si>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</si>
  <si>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</si>
  <si>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</si>
  <si>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</si>
  <si>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</si>
  <si>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</si>
  <si>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</si>
  <si>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</si>
  <si>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</si>
  <si>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</si>
  <si>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</si>
  <si>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</si>
  <si>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</si>
  <si>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</si>
  <si>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</si>
  <si>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</si>
  <si>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</si>
  <si>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</si>
  <si>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</si>
  <si>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</si>
  <si>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</si>
  <si>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</si>
  <si>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</si>
  <si>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</si>
  <si>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</si>
  <si>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</si>
  <si>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</si>
  <si>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</si>
  <si>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</si>
  <si>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</si>
  <si>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</si>
  <si>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</si>
  <si>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</si>
  <si>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</si>
  <si>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</si>
  <si>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</si>
  <si>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</si>
  <si>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</si>
  <si>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</si>
  <si>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</si>
  <si>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</si>
  <si>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</si>
  <si>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</si>
  <si>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</si>
  <si>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</si>
  <si>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</si>
  <si>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</si>
  <si>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</si>
  <si>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</si>
  <si>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</si>
  <si>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</si>
  <si>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</si>
  <si>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</si>
  <si>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</si>
  <si>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</si>
  <si>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</si>
  <si>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</si>
  <si>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</si>
  <si>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</si>
  <si>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</si>
  <si>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</si>
  <si>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</si>
  <si>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</si>
  <si>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</si>
  <si>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</si>
  <si>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</si>
  <si>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</si>
  <si>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</si>
  <si>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</si>
  <si>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</si>
  <si>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</si>
  <si>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</si>
  <si>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</si>
  <si>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</si>
  <si>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</si>
  <si>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</si>
  <si>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</si>
  <si>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</si>
  <si>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</si>
  <si>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</si>
  <si>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</si>
  <si>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</si>
  <si>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</si>
  <si>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</si>
  <si>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</si>
  <si>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</si>
  <si>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</si>
  <si>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</si>
  <si>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</si>
  <si>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</si>
  <si>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</si>
  <si>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</si>
  <si>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</si>
  <si>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</si>
  <si>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</si>
  <si>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</si>
  <si>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</si>
  <si>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</si>
  <si>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</si>
  <si>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</si>
  <si>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</si>
  <si>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</si>
  <si>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</si>
  <si>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</si>
  <si>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</si>
  <si>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</si>
  <si>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</si>
  <si>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</si>
  <si>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</si>
  <si>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</si>
  <si>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</si>
  <si>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</si>
  <si>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</si>
  <si>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</si>
  <si>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</si>
  <si>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</si>
  <si>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</si>
  <si>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</si>
  <si>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</si>
  <si>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</si>
  <si>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</si>
  <si>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</si>
  <si>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</si>
  <si>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</si>
  <si>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</si>
  <si>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</si>
  <si>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</si>
  <si>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</si>
  <si>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</si>
  <si>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</si>
  <si>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</si>
  <si>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</si>
  <si>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</si>
  <si>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</si>
  <si>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</si>
  <si>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</si>
  <si>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</si>
  <si>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</si>
  <si>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</si>
  <si>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</si>
  <si>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</si>
  <si>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</si>
  <si>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</si>
  <si>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</si>
  <si>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</si>
  <si>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</si>
  <si>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</si>
  <si>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</si>
  <si>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</si>
  <si>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</si>
  <si>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</si>
  <si>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</si>
  <si>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</si>
  <si>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</si>
  <si>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</si>
  <si>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</si>
  <si>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</si>
  <si>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</si>
  <si>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</si>
  <si>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</si>
  <si>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</si>
  <si>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</si>
  <si>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</si>
  <si>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</si>
  <si>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</si>
  <si>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</si>
  <si>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</si>
  <si>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</si>
  <si>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</si>
  <si>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</si>
  <si>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</si>
  <si>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</si>
  <si>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</si>
  <si>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</si>
  <si>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</si>
  <si>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</si>
  <si>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</si>
  <si>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</si>
  <si>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</si>
  <si>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</si>
  <si>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</si>
  <si>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</si>
  <si>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</si>
  <si>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</si>
  <si>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</si>
  <si>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</si>
  <si>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</si>
  <si>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</si>
  <si>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</si>
  <si>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</si>
  <si>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</si>
  <si>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</si>
  <si>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</si>
  <si>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</si>
  <si>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</si>
  <si>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</si>
  <si>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</si>
  <si>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</si>
  <si>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</si>
  <si>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</si>
  <si>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</si>
  <si>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</si>
  <si>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</si>
  <si>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</si>
  <si>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</si>
  <si>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</si>
  <si>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</si>
  <si>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</si>
  <si>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</si>
  <si>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</si>
  <si>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</si>
  <si>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</si>
  <si>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</si>
  <si>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</si>
  <si>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</si>
  <si>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</si>
  <si>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</si>
  <si>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</si>
  <si>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</si>
  <si>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</si>
  <si>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</si>
  <si>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</si>
  <si>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</si>
  <si>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</si>
  <si>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</si>
  <si>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</si>
  <si>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</si>
  <si>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</si>
  <si>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</si>
  <si>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</si>
  <si>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</si>
  <si>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</si>
  <si>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</si>
  <si>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</si>
  <si>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</si>
  <si>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</si>
  <si>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</si>
  <si>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</si>
  <si>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</si>
  <si>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</si>
  <si>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</si>
  <si>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</si>
  <si>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</si>
  <si>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</si>
  <si>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</si>
  <si>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</si>
  <si>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</si>
  <si>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</si>
  <si>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</si>
  <si>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</si>
  <si>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</si>
  <si>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</si>
  <si>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</si>
  <si>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</si>
  <si>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</si>
  <si>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</si>
  <si>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</si>
  <si>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</si>
  <si>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</si>
  <si>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</si>
  <si>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</si>
  <si>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</si>
  <si>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</si>
  <si>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</si>
  <si>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</si>
  <si>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</si>
  <si>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</si>
  <si>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</si>
  <si>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</si>
  <si>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</si>
  <si>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</si>
  <si>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</si>
  <si>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</si>
  <si>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</si>
  <si>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</si>
  <si>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</si>
  <si>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</si>
  <si>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</si>
  <si>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Сметная стоимость проекта в ценах 2024 года с НДС, млн. руб.</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</si>
  <si>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</si>
  <si>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</si>
  <si>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</si>
  <si>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</si>
  <si>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</si>
  <si>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</si>
  <si>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</si>
  <si>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</si>
  <si>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</si>
  <si>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</si>
  <si>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</si>
  <si>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</si>
  <si>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</si>
  <si>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</si>
  <si>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</si>
  <si>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</si>
  <si>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</si>
  <si>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</si>
  <si>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</si>
  <si>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</si>
  <si>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</si>
  <si>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</si>
  <si>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</si>
  <si>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</si>
  <si>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</si>
  <si>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</si>
  <si>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</si>
  <si>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</si>
  <si>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</si>
  <si>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</si>
  <si>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</si>
  <si>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</si>
  <si>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</si>
  <si>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</si>
  <si>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</si>
  <si>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</si>
  <si>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</si>
  <si>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</si>
  <si>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</si>
  <si>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</si>
  <si>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</si>
  <si>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</si>
  <si>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</si>
  <si>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</si>
  <si>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</si>
  <si>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</si>
  <si>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</si>
  <si>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</si>
  <si>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</si>
  <si>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</si>
  <si>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</si>
  <si>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</si>
  <si>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</si>
  <si>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</si>
  <si>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</si>
  <si>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</si>
  <si>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</si>
  <si>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</si>
  <si>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</si>
  <si>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</si>
  <si>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</si>
  <si>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</si>
  <si>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</si>
  <si>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</si>
  <si>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</si>
  <si>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</si>
  <si>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</si>
  <si>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</si>
  <si>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</si>
  <si>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</si>
  <si>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П</t>
  </si>
  <si>
    <t>Год 2023</t>
  </si>
  <si>
    <t>Год 2024</t>
  </si>
  <si>
    <t>Год 2025</t>
  </si>
  <si>
    <t>Год 2026</t>
  </si>
  <si>
    <t>Год 2027</t>
  </si>
  <si>
    <t xml:space="preserve">План 2022 года </t>
  </si>
  <si>
    <t xml:space="preserve"> по состоянию на 01.01.2022</t>
  </si>
  <si>
    <t>по состоянию на 01.01.2023</t>
  </si>
  <si>
    <t>75 км трассы ВОЛС</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</si>
  <si>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</si>
  <si>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</si>
  <si>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</si>
  <si>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30.01.2026-30.09.2026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</si>
</sst>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8"/>
      <color theme="1"/>
      <name val="Times New Roman"/>
      <family val="1"/>
      <charset val="204"/>
    </font>
    <font>
      <b/>
      <sz val="18"/>
      <name val="Times New Roman"/>
      <family val="1"/>
      <charset val="204"/>
    </font>
    <font>
      <b/>
      <sz val="18"/>
      <color theme="1"/>
      <name val="Times New Roman"/>
      <family val="1"/>
      <charset val="204"/>
    </font>
    <font>
      <b/>
      <u/>
      <sz val="12"/>
      <color theme="1"/>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4" fillId="0" borderId="1" xfId="0" applyFont="1" applyBorder="1" applyAlignment="1">
      <alignment horizontal="justify" vertical="center" wrapText="1"/>
    </xf>
    <xf numFmtId="0" fontId="11" fillId="0" borderId="1" xfId="1" applyFont="1" applyBorder="1" applyAlignment="1">
      <alignment horizontal="center" vertical="center" wrapText="1"/>
    </xf>
    <xf numFmtId="0" fontId="67"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69"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4" fillId="0" borderId="0" xfId="1" applyFont="1" applyAlignment="1">
      <alignment horizontal="center" vertical="center"/>
    </xf>
    <xf numFmtId="0" fontId="67" fillId="0" borderId="0" xfId="1" applyFont="1" applyFill="1"/>
    <xf numFmtId="0" fontId="68" fillId="0" borderId="0" xfId="2" applyFont="1" applyAlignment="1">
      <alignment horizontal="right"/>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48" fillId="0" borderId="2" xfId="70"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171"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7" xfId="50" applyFont="1" applyFill="1" applyBorder="1" applyAlignment="1">
      <alignment horizontal="center" vertical="center"/>
    </xf>
    <xf numFmtId="0" fontId="72" fillId="0" borderId="42" xfId="50" applyFont="1" applyBorder="1" applyAlignment="1">
      <alignment vertical="center"/>
    </xf>
    <xf numFmtId="0" fontId="72" fillId="0" borderId="6"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0" fillId="0" borderId="36" xfId="50" applyFont="1" applyBorder="1" applyAlignment="1">
      <alignment horizontal="center"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64"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6C-4F41-A732-F31E6DB428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6C-4F41-A732-F31E6DB42840}"/>
            </c:ext>
          </c:extLst>
        </c:ser>
        <c:dLbls>
          <c:showLegendKey val="0"/>
          <c:showVal val="0"/>
          <c:showCatName val="0"/>
          <c:showSerName val="0"/>
          <c:showPercent val="0"/>
          <c:showBubbleSize val="0"/>
        </c:dLbls>
        <c:smooth val="0"/>
        <c:axId val="566114592"/>
        <c:axId val="720023824"/>
      </c:lineChart>
      <c:catAx>
        <c:axId val="566114592"/>
        <c:scaling>
          <c:orientation val="minMax"/>
        </c:scaling>
        <c:delete val="0"/>
        <c:axPos val="b"/>
        <c:numFmt formatCode="General" sourceLinked="1"/>
        <c:majorTickMark val="out"/>
        <c:minorTickMark val="none"/>
        <c:tickLblPos val="nextTo"/>
        <c:crossAx val="720023824"/>
        <c:crosses val="autoZero"/>
        <c:auto val="1"/>
        <c:lblAlgn val="ctr"/>
        <c:lblOffset val="100"/>
        <c:noMultiLvlLbl val="0"/>
      </c:catAx>
      <c:valAx>
        <c:axId val="72002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661145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 zoomScale="75" zoomScaleNormal="75" workbookViewId="0">
      <selection activeCell="A15" sqref="A15:C15"/>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45.28515625" style="198" hidden="1" customWidth="1"/>
    <col min="7" max="7" width="59.5703125" style="198" hidden="1" customWidth="1"/>
    <col min="8" max="8" width="25.5703125" style="198" customWidth="1"/>
    <col min="9" max="9" width="16.42578125" style="198" customWidth="1"/>
    <col min="10" max="16384" width="9.140625" style="198"/>
  </cols>
  <sheetData>
    <row r="1" spans="1:22" s="16" customFormat="1" ht="18.75" customHeight="1" x14ac:dyDescent="0.2">
      <c r="A1" s="189"/>
      <c r="C1" s="157" t="s">
        <v>69</v>
      </c>
    </row>
    <row r="2" spans="1:22" s="16" customFormat="1" ht="18.75" customHeight="1" x14ac:dyDescent="0.3">
      <c r="A2" s="189"/>
      <c r="C2" s="158" t="s">
        <v>10</v>
      </c>
    </row>
    <row r="3" spans="1:22" s="16" customFormat="1" ht="18.75" x14ac:dyDescent="0.3">
      <c r="A3" s="190"/>
      <c r="C3" s="158" t="s">
        <v>68</v>
      </c>
    </row>
    <row r="4" spans="1:22" s="16" customFormat="1" ht="18.75" x14ac:dyDescent="0.3">
      <c r="A4" s="190"/>
      <c r="H4" s="158"/>
    </row>
    <row r="5" spans="1:22" s="16" customFormat="1" ht="15.75" x14ac:dyDescent="0.25">
      <c r="A5" s="269" t="s">
        <v>573</v>
      </c>
      <c r="B5" s="269"/>
      <c r="C5" s="269"/>
      <c r="D5" s="134"/>
      <c r="E5" s="134"/>
      <c r="F5" s="134"/>
      <c r="G5" s="134"/>
      <c r="H5" s="134"/>
      <c r="I5" s="134"/>
      <c r="J5" s="134"/>
    </row>
    <row r="6" spans="1:22" s="16" customFormat="1" ht="18.75" x14ac:dyDescent="0.3">
      <c r="A6" s="190"/>
      <c r="H6" s="158"/>
    </row>
    <row r="7" spans="1:22" s="16" customFormat="1" ht="18.75" x14ac:dyDescent="0.2">
      <c r="A7" s="273" t="s">
        <v>9</v>
      </c>
      <c r="B7" s="273"/>
      <c r="C7" s="273"/>
      <c r="D7" s="159"/>
      <c r="E7" s="159"/>
      <c r="F7" s="159"/>
      <c r="G7" s="159"/>
      <c r="H7" s="159"/>
      <c r="I7" s="159"/>
      <c r="J7" s="159"/>
      <c r="K7" s="159"/>
      <c r="L7" s="159"/>
      <c r="M7" s="159"/>
      <c r="N7" s="159"/>
      <c r="O7" s="159"/>
      <c r="P7" s="159"/>
      <c r="Q7" s="159"/>
      <c r="R7" s="159"/>
      <c r="S7" s="159"/>
      <c r="T7" s="159"/>
      <c r="U7" s="159"/>
      <c r="V7" s="159"/>
    </row>
    <row r="8" spans="1:22" s="16" customFormat="1" ht="18.75" x14ac:dyDescent="0.2">
      <c r="A8" s="185"/>
      <c r="B8" s="185"/>
      <c r="C8" s="185"/>
      <c r="D8" s="185"/>
      <c r="E8" s="185"/>
      <c r="F8" s="185"/>
      <c r="G8" s="185"/>
      <c r="H8" s="185"/>
      <c r="I8" s="159"/>
      <c r="J8" s="159"/>
      <c r="K8" s="159"/>
      <c r="L8" s="159"/>
      <c r="M8" s="159"/>
      <c r="N8" s="159"/>
      <c r="O8" s="159"/>
      <c r="P8" s="159"/>
      <c r="Q8" s="159"/>
      <c r="R8" s="159"/>
      <c r="S8" s="159"/>
      <c r="T8" s="159"/>
      <c r="U8" s="159"/>
      <c r="V8" s="159"/>
    </row>
    <row r="9" spans="1:22" s="16" customFormat="1" ht="18.75" x14ac:dyDescent="0.2">
      <c r="A9" s="274" t="s">
        <v>505</v>
      </c>
      <c r="B9" s="274"/>
      <c r="C9" s="274"/>
      <c r="D9" s="160"/>
      <c r="E9" s="160"/>
      <c r="F9" s="160"/>
      <c r="G9" s="160"/>
      <c r="H9" s="160"/>
      <c r="I9" s="159"/>
      <c r="J9" s="159"/>
      <c r="K9" s="159"/>
      <c r="L9" s="159"/>
      <c r="M9" s="159"/>
      <c r="N9" s="159"/>
      <c r="O9" s="159"/>
      <c r="P9" s="159"/>
      <c r="Q9" s="159"/>
      <c r="R9" s="159"/>
      <c r="S9" s="159"/>
      <c r="T9" s="159"/>
      <c r="U9" s="159"/>
      <c r="V9" s="159"/>
    </row>
    <row r="10" spans="1:22" s="16" customFormat="1" ht="18.75" x14ac:dyDescent="0.2">
      <c r="A10" s="270" t="s">
        <v>8</v>
      </c>
      <c r="B10" s="270"/>
      <c r="C10" s="270"/>
      <c r="D10" s="161"/>
      <c r="E10" s="161"/>
      <c r="F10" s="161"/>
      <c r="G10" s="161"/>
      <c r="H10" s="161"/>
      <c r="I10" s="159"/>
      <c r="J10" s="159"/>
      <c r="K10" s="159"/>
      <c r="L10" s="159"/>
      <c r="M10" s="159"/>
      <c r="N10" s="159"/>
      <c r="O10" s="159"/>
      <c r="P10" s="159"/>
      <c r="Q10" s="159"/>
      <c r="R10" s="159"/>
      <c r="S10" s="159"/>
      <c r="T10" s="159"/>
      <c r="U10" s="159"/>
      <c r="V10" s="159"/>
    </row>
    <row r="11" spans="1:22" s="16" customFormat="1" ht="18.75" x14ac:dyDescent="0.2">
      <c r="A11" s="185"/>
      <c r="B11" s="185"/>
      <c r="C11" s="185"/>
      <c r="D11" s="185"/>
      <c r="E11" s="185"/>
      <c r="F11" s="185"/>
      <c r="G11" s="185"/>
      <c r="H11" s="185"/>
      <c r="I11" s="159"/>
      <c r="J11" s="159"/>
      <c r="K11" s="159"/>
      <c r="L11" s="159"/>
      <c r="M11" s="159"/>
      <c r="N11" s="159"/>
      <c r="O11" s="159"/>
      <c r="P11" s="159"/>
      <c r="Q11" s="159"/>
      <c r="R11" s="159"/>
      <c r="S11" s="159"/>
      <c r="T11" s="159"/>
      <c r="U11" s="159"/>
      <c r="V11" s="159"/>
    </row>
    <row r="12" spans="1:22" s="16" customFormat="1" ht="18.75" x14ac:dyDescent="0.2">
      <c r="A12" s="275" t="s">
        <v>488</v>
      </c>
      <c r="B12" s="275"/>
      <c r="C12" s="275"/>
      <c r="D12" s="160"/>
      <c r="E12" s="160"/>
      <c r="F12" s="160"/>
      <c r="G12" s="160"/>
      <c r="H12" s="160"/>
      <c r="I12" s="159"/>
      <c r="J12" s="159"/>
      <c r="K12" s="159"/>
      <c r="L12" s="159"/>
      <c r="M12" s="159"/>
      <c r="N12" s="159"/>
      <c r="O12" s="159"/>
      <c r="P12" s="159"/>
      <c r="Q12" s="159"/>
      <c r="R12" s="159"/>
      <c r="S12" s="159"/>
      <c r="T12" s="159"/>
      <c r="U12" s="159"/>
      <c r="V12" s="159"/>
    </row>
    <row r="13" spans="1:22" s="16" customFormat="1" ht="18.75" x14ac:dyDescent="0.2">
      <c r="A13" s="270" t="s">
        <v>7</v>
      </c>
      <c r="B13" s="270"/>
      <c r="C13" s="270"/>
      <c r="D13" s="161"/>
      <c r="E13" s="161"/>
      <c r="F13" s="161"/>
      <c r="G13" s="161"/>
      <c r="H13" s="161"/>
      <c r="I13" s="159"/>
      <c r="J13" s="159"/>
      <c r="K13" s="159"/>
      <c r="L13" s="159"/>
      <c r="M13" s="159"/>
      <c r="N13" s="159"/>
      <c r="O13" s="159"/>
      <c r="P13" s="159"/>
      <c r="Q13" s="159"/>
      <c r="R13" s="159"/>
      <c r="S13" s="159"/>
      <c r="T13" s="159"/>
      <c r="U13" s="159"/>
      <c r="V13" s="159"/>
    </row>
    <row r="14" spans="1:22" s="191"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2" customFormat="1" ht="21.75" customHeight="1" x14ac:dyDescent="0.2">
      <c r="A15" s="276" t="s">
        <v>486</v>
      </c>
      <c r="B15" s="276"/>
      <c r="C15" s="276"/>
      <c r="D15" s="160"/>
      <c r="E15" s="160"/>
      <c r="F15" s="160"/>
      <c r="G15" s="160"/>
      <c r="H15" s="160"/>
      <c r="I15" s="160"/>
      <c r="J15" s="160"/>
      <c r="K15" s="160"/>
      <c r="L15" s="160"/>
      <c r="M15" s="160"/>
      <c r="N15" s="160"/>
      <c r="O15" s="160"/>
      <c r="P15" s="160"/>
      <c r="Q15" s="160"/>
      <c r="R15" s="160"/>
      <c r="S15" s="160"/>
      <c r="T15" s="160"/>
      <c r="U15" s="160"/>
      <c r="V15" s="160"/>
    </row>
    <row r="16" spans="1:22" s="192" customFormat="1" ht="15" customHeight="1" x14ac:dyDescent="0.2">
      <c r="A16" s="270" t="s">
        <v>6</v>
      </c>
      <c r="B16" s="270"/>
      <c r="C16" s="270"/>
      <c r="D16" s="161"/>
      <c r="E16" s="161"/>
      <c r="F16" s="161"/>
      <c r="G16" s="161"/>
      <c r="H16" s="161"/>
      <c r="I16" s="161"/>
      <c r="J16" s="161"/>
      <c r="K16" s="161"/>
      <c r="L16" s="161"/>
      <c r="M16" s="161"/>
      <c r="N16" s="161"/>
      <c r="O16" s="161"/>
      <c r="P16" s="161"/>
      <c r="Q16" s="161"/>
      <c r="R16" s="161"/>
      <c r="S16" s="161"/>
      <c r="T16" s="161"/>
      <c r="U16" s="161"/>
      <c r="V16" s="161"/>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71" t="s">
        <v>442</v>
      </c>
      <c r="B18" s="272"/>
      <c r="C18" s="272"/>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61"/>
      <c r="B19" s="161"/>
      <c r="C19" s="161"/>
      <c r="D19" s="161"/>
      <c r="E19" s="161"/>
      <c r="F19" s="161"/>
      <c r="G19" s="161"/>
      <c r="H19" s="161"/>
      <c r="I19" s="193"/>
      <c r="J19" s="193"/>
      <c r="K19" s="193"/>
      <c r="L19" s="193"/>
      <c r="M19" s="193"/>
      <c r="N19" s="193"/>
      <c r="O19" s="193"/>
      <c r="P19" s="193"/>
      <c r="Q19" s="193"/>
      <c r="R19" s="193"/>
      <c r="S19" s="193"/>
    </row>
    <row r="20" spans="1:22" s="192" customFormat="1" ht="39.75" customHeight="1" x14ac:dyDescent="0.2">
      <c r="A20" s="31" t="s">
        <v>5</v>
      </c>
      <c r="B20" s="195" t="s">
        <v>67</v>
      </c>
      <c r="C20" s="141" t="s">
        <v>66</v>
      </c>
      <c r="D20" s="154"/>
      <c r="E20" s="154"/>
      <c r="F20" s="154"/>
      <c r="G20" s="154"/>
      <c r="H20" s="154"/>
      <c r="I20" s="184"/>
      <c r="J20" s="184"/>
      <c r="K20" s="184"/>
      <c r="L20" s="184"/>
      <c r="M20" s="184"/>
      <c r="N20" s="184"/>
      <c r="O20" s="184"/>
      <c r="P20" s="184"/>
      <c r="Q20" s="184"/>
      <c r="R20" s="184"/>
      <c r="S20" s="184"/>
      <c r="T20" s="155"/>
      <c r="U20" s="155"/>
      <c r="V20" s="155"/>
    </row>
    <row r="21" spans="1:22" s="192" customFormat="1" ht="16.5" customHeight="1" x14ac:dyDescent="0.2">
      <c r="A21" s="141">
        <v>1</v>
      </c>
      <c r="B21" s="195">
        <v>2</v>
      </c>
      <c r="C21" s="141">
        <v>3</v>
      </c>
      <c r="D21" s="154"/>
      <c r="E21" s="154"/>
      <c r="F21" s="154"/>
      <c r="G21" s="154"/>
      <c r="H21" s="154"/>
      <c r="I21" s="184"/>
      <c r="J21" s="184"/>
      <c r="K21" s="184"/>
      <c r="L21" s="184"/>
      <c r="M21" s="184"/>
      <c r="N21" s="184"/>
      <c r="O21" s="184"/>
      <c r="P21" s="184"/>
      <c r="Q21" s="184"/>
      <c r="R21" s="184"/>
      <c r="S21" s="184"/>
      <c r="T21" s="155"/>
      <c r="U21" s="155"/>
      <c r="V21" s="155"/>
    </row>
    <row r="22" spans="1:22" s="192" customFormat="1" ht="39" customHeight="1" x14ac:dyDescent="0.2">
      <c r="A22" s="24" t="s">
        <v>65</v>
      </c>
      <c r="B22" s="196" t="s">
        <v>294</v>
      </c>
      <c r="C22" s="141" t="s">
        <v>459</v>
      </c>
      <c r="D22" s="154"/>
      <c r="E22" s="154"/>
      <c r="F22" s="156" t="s">
        <v>473</v>
      </c>
      <c r="G22" s="156" t="s">
        <v>474</v>
      </c>
      <c r="H22" s="154"/>
      <c r="I22" s="184"/>
      <c r="J22" s="184"/>
      <c r="K22" s="184"/>
      <c r="L22" s="184"/>
      <c r="M22" s="184"/>
      <c r="N22" s="184"/>
      <c r="O22" s="184"/>
      <c r="P22" s="184"/>
      <c r="Q22" s="184"/>
      <c r="R22" s="184"/>
      <c r="S22" s="184"/>
      <c r="T22" s="155"/>
      <c r="U22" s="155"/>
      <c r="V22" s="155"/>
    </row>
    <row r="23" spans="1:22" s="192" customFormat="1" ht="41.25" customHeight="1" x14ac:dyDescent="0.2">
      <c r="A23" s="24" t="s">
        <v>63</v>
      </c>
      <c r="B23" s="32" t="s">
        <v>64</v>
      </c>
      <c r="C23" s="141" t="s">
        <v>495</v>
      </c>
      <c r="D23" s="154"/>
      <c r="E23" s="154"/>
      <c r="F23" s="31" t="s">
        <v>475</v>
      </c>
      <c r="G23" s="31" t="s">
        <v>476</v>
      </c>
      <c r="H23" s="154"/>
      <c r="I23" s="184"/>
      <c r="J23" s="184"/>
      <c r="K23" s="184"/>
      <c r="L23" s="184"/>
      <c r="M23" s="184"/>
      <c r="N23" s="184"/>
      <c r="O23" s="184"/>
      <c r="P23" s="184"/>
      <c r="Q23" s="184"/>
      <c r="R23" s="184"/>
      <c r="S23" s="184"/>
      <c r="T23" s="155"/>
      <c r="U23" s="155"/>
      <c r="V23" s="155"/>
    </row>
    <row r="24" spans="1:22" s="192" customFormat="1" ht="22.5" customHeight="1" x14ac:dyDescent="0.2">
      <c r="A24" s="266"/>
      <c r="B24" s="267"/>
      <c r="C24" s="268"/>
      <c r="D24" s="154"/>
      <c r="E24" s="154"/>
      <c r="F24" s="31" t="s">
        <v>459</v>
      </c>
      <c r="G24" s="31" t="s">
        <v>477</v>
      </c>
      <c r="H24" s="154"/>
      <c r="I24" s="184"/>
      <c r="J24" s="184"/>
      <c r="K24" s="184"/>
      <c r="L24" s="184"/>
      <c r="M24" s="184"/>
      <c r="N24" s="184"/>
      <c r="O24" s="184"/>
      <c r="P24" s="184"/>
      <c r="Q24" s="184"/>
      <c r="R24" s="184"/>
      <c r="S24" s="184"/>
      <c r="T24" s="155"/>
      <c r="U24" s="155"/>
      <c r="V24" s="155"/>
    </row>
    <row r="25" spans="1:22" s="192" customFormat="1" ht="58.5" customHeight="1" x14ac:dyDescent="0.2">
      <c r="A25" s="24" t="s">
        <v>62</v>
      </c>
      <c r="B25" s="131" t="s">
        <v>389</v>
      </c>
      <c r="C25" s="141" t="s">
        <v>501</v>
      </c>
      <c r="D25" s="154"/>
      <c r="E25" s="154"/>
      <c r="F25" s="31" t="s">
        <v>478</v>
      </c>
      <c r="G25" s="31" t="s">
        <v>461</v>
      </c>
      <c r="H25" s="184"/>
      <c r="I25" s="184"/>
      <c r="J25" s="184"/>
      <c r="K25" s="184"/>
      <c r="L25" s="184"/>
      <c r="M25" s="184"/>
      <c r="N25" s="184"/>
      <c r="O25" s="184"/>
      <c r="P25" s="184"/>
      <c r="Q25" s="184"/>
      <c r="R25" s="184"/>
      <c r="S25" s="155"/>
      <c r="T25" s="155"/>
      <c r="U25" s="155"/>
      <c r="V25" s="155"/>
    </row>
    <row r="26" spans="1:22" s="192" customFormat="1" ht="42.75" customHeight="1" x14ac:dyDescent="0.2">
      <c r="A26" s="24" t="s">
        <v>61</v>
      </c>
      <c r="B26" s="131" t="s">
        <v>75</v>
      </c>
      <c r="C26" s="141" t="s">
        <v>491</v>
      </c>
      <c r="D26" s="154"/>
      <c r="E26" s="154"/>
      <c r="F26" s="31" t="s">
        <v>479</v>
      </c>
      <c r="G26" s="31" t="s">
        <v>480</v>
      </c>
      <c r="H26" s="184"/>
      <c r="I26" s="184"/>
      <c r="J26" s="184"/>
      <c r="K26" s="184"/>
      <c r="L26" s="184"/>
      <c r="M26" s="184"/>
      <c r="N26" s="184"/>
      <c r="O26" s="184"/>
      <c r="P26" s="184"/>
      <c r="Q26" s="184"/>
      <c r="R26" s="184"/>
      <c r="S26" s="155"/>
      <c r="T26" s="155"/>
      <c r="U26" s="155"/>
      <c r="V26" s="155"/>
    </row>
    <row r="27" spans="1:22" s="192" customFormat="1" ht="51.75" customHeight="1" x14ac:dyDescent="0.2">
      <c r="A27" s="24" t="s">
        <v>59</v>
      </c>
      <c r="B27" s="131" t="s">
        <v>74</v>
      </c>
      <c r="C27" s="141" t="s">
        <v>492</v>
      </c>
      <c r="D27" s="154"/>
      <c r="E27" s="154"/>
      <c r="F27" s="31" t="s">
        <v>481</v>
      </c>
      <c r="G27" s="31" t="s">
        <v>482</v>
      </c>
      <c r="H27" s="184"/>
      <c r="I27" s="184"/>
      <c r="J27" s="184"/>
      <c r="K27" s="184"/>
      <c r="L27" s="184"/>
      <c r="M27" s="184"/>
      <c r="N27" s="184"/>
      <c r="O27" s="184"/>
      <c r="P27" s="184"/>
      <c r="Q27" s="184"/>
      <c r="R27" s="184"/>
      <c r="S27" s="155"/>
      <c r="T27" s="155"/>
      <c r="U27" s="155"/>
      <c r="V27" s="155"/>
    </row>
    <row r="28" spans="1:22" s="192" customFormat="1" ht="42.75" customHeight="1" x14ac:dyDescent="0.2">
      <c r="A28" s="24" t="s">
        <v>58</v>
      </c>
      <c r="B28" s="131" t="s">
        <v>390</v>
      </c>
      <c r="C28" s="141" t="s">
        <v>487</v>
      </c>
      <c r="D28" s="154"/>
      <c r="E28" s="154"/>
      <c r="F28" s="31" t="s">
        <v>483</v>
      </c>
      <c r="G28" s="31" t="s">
        <v>484</v>
      </c>
      <c r="H28" s="184"/>
      <c r="I28" s="184"/>
      <c r="J28" s="184"/>
      <c r="K28" s="184"/>
      <c r="L28" s="184"/>
      <c r="M28" s="184"/>
      <c r="N28" s="184"/>
      <c r="O28" s="184"/>
      <c r="P28" s="184"/>
      <c r="Q28" s="184"/>
      <c r="R28" s="184"/>
      <c r="S28" s="155"/>
      <c r="T28" s="155"/>
      <c r="U28" s="155"/>
      <c r="V28" s="155"/>
    </row>
    <row r="29" spans="1:22" s="192" customFormat="1" ht="51.75" customHeight="1" x14ac:dyDescent="0.2">
      <c r="A29" s="24" t="s">
        <v>56</v>
      </c>
      <c r="B29" s="131" t="s">
        <v>391</v>
      </c>
      <c r="C29" s="141" t="s">
        <v>487</v>
      </c>
      <c r="D29" s="154"/>
      <c r="E29" s="154"/>
      <c r="F29" s="156"/>
      <c r="G29" s="31" t="s">
        <v>485</v>
      </c>
      <c r="H29" s="184"/>
      <c r="I29" s="184"/>
      <c r="J29" s="184"/>
      <c r="K29" s="184"/>
      <c r="L29" s="184"/>
      <c r="M29" s="184"/>
      <c r="N29" s="184"/>
      <c r="O29" s="184"/>
      <c r="P29" s="184"/>
      <c r="Q29" s="184"/>
      <c r="R29" s="184"/>
      <c r="S29" s="155"/>
      <c r="T29" s="155"/>
      <c r="U29" s="155"/>
      <c r="V29" s="155"/>
    </row>
    <row r="30" spans="1:22" s="192" customFormat="1" ht="51.75" customHeight="1" x14ac:dyDescent="0.2">
      <c r="A30" s="24" t="s">
        <v>54</v>
      </c>
      <c r="B30" s="131" t="s">
        <v>392</v>
      </c>
      <c r="C30" s="141" t="s">
        <v>487</v>
      </c>
      <c r="D30" s="154"/>
      <c r="E30" s="154"/>
      <c r="F30" s="154"/>
      <c r="G30" s="154"/>
      <c r="H30" s="184"/>
      <c r="I30" s="184"/>
      <c r="J30" s="184"/>
      <c r="K30" s="184"/>
      <c r="L30" s="184"/>
      <c r="M30" s="184"/>
      <c r="N30" s="184"/>
      <c r="O30" s="184"/>
      <c r="P30" s="184"/>
      <c r="Q30" s="184"/>
      <c r="R30" s="184"/>
      <c r="S30" s="155"/>
      <c r="T30" s="155"/>
      <c r="U30" s="155"/>
      <c r="V30" s="155"/>
    </row>
    <row r="31" spans="1:22" s="192" customFormat="1" ht="51.75" customHeight="1" x14ac:dyDescent="0.2">
      <c r="A31" s="24" t="s">
        <v>73</v>
      </c>
      <c r="B31" s="131" t="s">
        <v>393</v>
      </c>
      <c r="C31" s="141" t="s">
        <v>487</v>
      </c>
      <c r="D31" s="154"/>
      <c r="E31" s="154"/>
      <c r="F31" s="154"/>
      <c r="G31" s="154"/>
      <c r="H31" s="184"/>
      <c r="I31" s="184"/>
      <c r="J31" s="184"/>
      <c r="K31" s="184"/>
      <c r="L31" s="184"/>
      <c r="M31" s="184"/>
      <c r="N31" s="184"/>
      <c r="O31" s="184"/>
      <c r="P31" s="184"/>
      <c r="Q31" s="184"/>
      <c r="R31" s="184"/>
      <c r="S31" s="155"/>
      <c r="T31" s="155"/>
      <c r="U31" s="155"/>
      <c r="V31" s="155"/>
    </row>
    <row r="32" spans="1:22" s="192" customFormat="1" ht="51.75" customHeight="1" x14ac:dyDescent="0.2">
      <c r="A32" s="24" t="s">
        <v>71</v>
      </c>
      <c r="B32" s="131" t="s">
        <v>394</v>
      </c>
      <c r="C32" s="141" t="s">
        <v>487</v>
      </c>
      <c r="D32" s="154"/>
      <c r="E32" s="154"/>
      <c r="F32" s="154"/>
      <c r="G32" s="154"/>
      <c r="H32" s="184"/>
      <c r="I32" s="184"/>
      <c r="J32" s="184"/>
      <c r="K32" s="184"/>
      <c r="L32" s="184"/>
      <c r="M32" s="184"/>
      <c r="N32" s="184"/>
      <c r="O32" s="184"/>
      <c r="P32" s="184"/>
      <c r="Q32" s="184"/>
      <c r="R32" s="184"/>
      <c r="S32" s="155"/>
      <c r="T32" s="155"/>
      <c r="U32" s="155"/>
      <c r="V32" s="155"/>
    </row>
    <row r="33" spans="1:22" s="192" customFormat="1" ht="101.25" customHeight="1" x14ac:dyDescent="0.2">
      <c r="A33" s="24" t="s">
        <v>70</v>
      </c>
      <c r="B33" s="131" t="s">
        <v>395</v>
      </c>
      <c r="C33" s="141" t="s">
        <v>493</v>
      </c>
      <c r="D33" s="154"/>
      <c r="E33" s="154"/>
      <c r="F33" s="154"/>
      <c r="G33" s="154"/>
      <c r="H33" s="184"/>
      <c r="I33" s="184"/>
      <c r="J33" s="184"/>
      <c r="K33" s="184"/>
      <c r="L33" s="184"/>
      <c r="M33" s="184"/>
      <c r="N33" s="184"/>
      <c r="O33" s="184"/>
      <c r="P33" s="184"/>
      <c r="Q33" s="184"/>
      <c r="R33" s="184"/>
      <c r="S33" s="155"/>
      <c r="T33" s="155"/>
      <c r="U33" s="155"/>
      <c r="V33" s="155"/>
    </row>
    <row r="34" spans="1:22" ht="111" customHeight="1" x14ac:dyDescent="0.25">
      <c r="A34" s="24" t="s">
        <v>411</v>
      </c>
      <c r="B34" s="131" t="s">
        <v>396</v>
      </c>
      <c r="C34" s="141" t="s">
        <v>487</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4" t="s">
        <v>399</v>
      </c>
      <c r="B35" s="131" t="s">
        <v>72</v>
      </c>
      <c r="C35" s="141" t="s">
        <v>494</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24" t="s">
        <v>412</v>
      </c>
      <c r="B36" s="131" t="s">
        <v>397</v>
      </c>
      <c r="C36" s="141" t="s">
        <v>305</v>
      </c>
      <c r="D36" s="197"/>
      <c r="E36" s="197"/>
      <c r="F36" s="197"/>
      <c r="G36" s="197"/>
      <c r="H36" s="197"/>
      <c r="I36" s="197"/>
      <c r="J36" s="197"/>
      <c r="K36" s="197"/>
      <c r="L36" s="197"/>
      <c r="M36" s="197"/>
      <c r="N36" s="197"/>
      <c r="O36" s="197"/>
      <c r="P36" s="197"/>
      <c r="Q36" s="197"/>
      <c r="R36" s="197"/>
      <c r="S36" s="197"/>
      <c r="T36" s="197"/>
      <c r="U36" s="197"/>
      <c r="V36" s="197"/>
    </row>
    <row r="37" spans="1:22" ht="43.5" customHeight="1" x14ac:dyDescent="0.25">
      <c r="A37" s="24" t="s">
        <v>400</v>
      </c>
      <c r="B37" s="131" t="s">
        <v>398</v>
      </c>
      <c r="C37" s="141" t="s">
        <v>305</v>
      </c>
      <c r="D37" s="197"/>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24" t="s">
        <v>413</v>
      </c>
      <c r="B38" s="131" t="s">
        <v>238</v>
      </c>
      <c r="C38" s="141" t="s">
        <v>487</v>
      </c>
      <c r="D38" s="197"/>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66"/>
      <c r="B39" s="267"/>
      <c r="C39" s="268"/>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24" t="s">
        <v>401</v>
      </c>
      <c r="B40" s="131" t="s">
        <v>455</v>
      </c>
      <c r="C40" s="199">
        <v>211.684</v>
      </c>
      <c r="D40" s="197"/>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24" t="s">
        <v>414</v>
      </c>
      <c r="B41" s="131" t="s">
        <v>437</v>
      </c>
      <c r="C41" s="141" t="s">
        <v>460</v>
      </c>
      <c r="D41" s="197"/>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24" t="s">
        <v>402</v>
      </c>
      <c r="B42" s="131" t="s">
        <v>452</v>
      </c>
      <c r="C42" s="141" t="s">
        <v>460</v>
      </c>
      <c r="D42" s="197"/>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24" t="s">
        <v>417</v>
      </c>
      <c r="B43" s="131" t="s">
        <v>418</v>
      </c>
      <c r="C43" s="141"/>
      <c r="D43" s="197"/>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24" t="s">
        <v>403</v>
      </c>
      <c r="B44" s="131" t="s">
        <v>443</v>
      </c>
      <c r="C44" s="200">
        <v>0</v>
      </c>
      <c r="D44" s="197"/>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24" t="s">
        <v>438</v>
      </c>
      <c r="B45" s="131" t="s">
        <v>444</v>
      </c>
      <c r="C45" s="201" t="s">
        <v>489</v>
      </c>
      <c r="D45" s="197"/>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24" t="s">
        <v>404</v>
      </c>
      <c r="B46" s="131" t="s">
        <v>445</v>
      </c>
      <c r="C46" s="201" t="s">
        <v>496</v>
      </c>
      <c r="D46" s="197"/>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66"/>
      <c r="B47" s="267"/>
      <c r="C47" s="268"/>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24" t="s">
        <v>439</v>
      </c>
      <c r="B48" s="131" t="s">
        <v>453</v>
      </c>
      <c r="C48" s="257">
        <f>'6.2. Паспорт фин осв ввод'!AC24</f>
        <v>108.81545639999999</v>
      </c>
      <c r="D48" s="197"/>
      <c r="E48" s="197"/>
      <c r="F48" s="197"/>
      <c r="G48" s="197"/>
      <c r="H48" s="197"/>
      <c r="I48" s="197"/>
      <c r="J48" s="197"/>
      <c r="K48" s="197"/>
      <c r="L48" s="197"/>
      <c r="M48" s="197"/>
      <c r="N48" s="197"/>
      <c r="O48" s="197"/>
      <c r="P48" s="197"/>
      <c r="Q48" s="197"/>
      <c r="R48" s="197"/>
      <c r="S48" s="197"/>
      <c r="T48" s="197"/>
      <c r="U48" s="197"/>
      <c r="V48" s="197"/>
    </row>
    <row r="49" spans="1:22" ht="71.25" customHeight="1" x14ac:dyDescent="0.25">
      <c r="A49" s="24" t="s">
        <v>405</v>
      </c>
      <c r="B49" s="131" t="s">
        <v>454</v>
      </c>
      <c r="C49" s="257">
        <f>'6.2. Паспорт фин осв ввод'!AC30</f>
        <v>90.679546999999985</v>
      </c>
      <c r="D49" s="197"/>
      <c r="E49" s="197"/>
      <c r="F49" s="197"/>
      <c r="G49" s="197"/>
      <c r="H49" s="197"/>
      <c r="I49" s="197"/>
      <c r="J49" s="197"/>
      <c r="K49" s="197"/>
      <c r="L49" s="197"/>
      <c r="M49" s="197"/>
      <c r="N49" s="197"/>
      <c r="O49" s="197"/>
      <c r="P49" s="197"/>
      <c r="Q49" s="197"/>
      <c r="R49" s="197"/>
      <c r="S49" s="197"/>
      <c r="T49" s="197"/>
      <c r="U49" s="197"/>
      <c r="V49" s="197"/>
    </row>
    <row r="50" spans="1:22" x14ac:dyDescent="0.25">
      <c r="A50" s="197"/>
      <c r="B50" s="197"/>
      <c r="C50" s="197"/>
      <c r="D50" s="197"/>
      <c r="E50" s="197"/>
      <c r="F50" s="197"/>
      <c r="G50" s="197"/>
      <c r="H50" s="197"/>
      <c r="I50" s="197"/>
      <c r="J50" s="197"/>
      <c r="K50" s="197"/>
      <c r="L50" s="197"/>
      <c r="M50" s="197"/>
      <c r="N50" s="197"/>
      <c r="O50" s="197"/>
      <c r="P50" s="197"/>
      <c r="Q50" s="197"/>
      <c r="R50" s="197"/>
      <c r="S50" s="197"/>
      <c r="T50" s="197"/>
      <c r="U50" s="197"/>
      <c r="V50" s="197"/>
    </row>
    <row r="51" spans="1:22" x14ac:dyDescent="0.25">
      <c r="A51" s="197"/>
      <c r="B51" s="197"/>
      <c r="C51" s="197"/>
      <c r="D51" s="197"/>
      <c r="E51" s="197"/>
      <c r="F51" s="197"/>
      <c r="G51" s="197"/>
      <c r="H51" s="197"/>
      <c r="I51" s="197"/>
      <c r="J51" s="197"/>
      <c r="K51" s="197"/>
      <c r="L51" s="197"/>
      <c r="M51" s="197"/>
      <c r="N51" s="197"/>
      <c r="O51" s="197"/>
      <c r="P51" s="197"/>
      <c r="Q51" s="197"/>
      <c r="R51" s="197"/>
      <c r="S51" s="197"/>
      <c r="T51" s="197"/>
      <c r="U51" s="197"/>
      <c r="V51" s="197"/>
    </row>
    <row r="52" spans="1:22" x14ac:dyDescent="0.25">
      <c r="A52" s="197"/>
      <c r="B52" s="197"/>
      <c r="C52" s="197"/>
      <c r="D52" s="197"/>
      <c r="E52" s="197"/>
      <c r="F52" s="197"/>
      <c r="G52" s="197"/>
      <c r="H52" s="197"/>
      <c r="I52" s="197"/>
      <c r="J52" s="197"/>
      <c r="K52" s="197"/>
      <c r="L52" s="197"/>
      <c r="M52" s="197"/>
      <c r="N52" s="197"/>
      <c r="O52" s="197"/>
      <c r="P52" s="197"/>
      <c r="Q52" s="197"/>
      <c r="R52" s="197"/>
      <c r="S52" s="197"/>
      <c r="T52" s="197"/>
      <c r="U52" s="197"/>
      <c r="V52" s="197"/>
    </row>
    <row r="53" spans="1:22" x14ac:dyDescent="0.25">
      <c r="A53" s="197"/>
      <c r="B53" s="197"/>
      <c r="C53" s="197"/>
      <c r="D53" s="197"/>
      <c r="E53" s="197"/>
      <c r="F53" s="197"/>
      <c r="G53" s="197"/>
      <c r="H53" s="197"/>
      <c r="I53" s="197"/>
      <c r="J53" s="197"/>
      <c r="K53" s="197"/>
      <c r="L53" s="197"/>
      <c r="M53" s="197"/>
      <c r="N53" s="197"/>
      <c r="O53" s="197"/>
      <c r="P53" s="197"/>
      <c r="Q53" s="197"/>
      <c r="R53" s="197"/>
      <c r="S53" s="197"/>
      <c r="T53" s="197"/>
      <c r="U53" s="197"/>
      <c r="V53" s="197"/>
    </row>
    <row r="54" spans="1:22" x14ac:dyDescent="0.25">
      <c r="A54" s="197"/>
      <c r="B54" s="197"/>
      <c r="C54" s="197"/>
      <c r="D54" s="197"/>
      <c r="E54" s="197"/>
      <c r="F54" s="197"/>
      <c r="G54" s="197"/>
      <c r="H54" s="197"/>
      <c r="I54" s="197"/>
      <c r="J54" s="197"/>
      <c r="K54" s="197"/>
      <c r="L54" s="197"/>
      <c r="M54" s="197"/>
      <c r="N54" s="197"/>
      <c r="O54" s="197"/>
      <c r="P54" s="197"/>
      <c r="Q54" s="197"/>
      <c r="R54" s="197"/>
      <c r="S54" s="197"/>
      <c r="T54" s="197"/>
      <c r="U54" s="197"/>
      <c r="V54" s="197"/>
    </row>
    <row r="55" spans="1:22" x14ac:dyDescent="0.25">
      <c r="A55" s="197"/>
      <c r="B55" s="197"/>
      <c r="C55" s="197"/>
      <c r="D55" s="197"/>
      <c r="E55" s="197"/>
      <c r="F55" s="197"/>
      <c r="G55" s="197"/>
      <c r="H55" s="197"/>
      <c r="I55" s="197"/>
      <c r="J55" s="197"/>
      <c r="K55" s="197"/>
      <c r="L55" s="197"/>
      <c r="M55" s="197"/>
      <c r="N55" s="197"/>
      <c r="O55" s="197"/>
      <c r="P55" s="197"/>
      <c r="Q55" s="197"/>
      <c r="R55" s="197"/>
      <c r="S55" s="197"/>
      <c r="T55" s="197"/>
      <c r="U55" s="197"/>
      <c r="V55" s="197"/>
    </row>
    <row r="56" spans="1:22" x14ac:dyDescent="0.25">
      <c r="A56" s="197"/>
      <c r="B56" s="197"/>
      <c r="C56" s="197"/>
      <c r="D56" s="197"/>
      <c r="E56" s="197"/>
      <c r="F56" s="197"/>
      <c r="G56" s="197"/>
      <c r="H56" s="197"/>
      <c r="I56" s="197"/>
      <c r="J56" s="197"/>
      <c r="K56" s="197"/>
      <c r="L56" s="197"/>
      <c r="M56" s="197"/>
      <c r="N56" s="197"/>
      <c r="O56" s="197"/>
      <c r="P56" s="197"/>
      <c r="Q56" s="197"/>
      <c r="R56" s="197"/>
      <c r="S56" s="197"/>
      <c r="T56" s="197"/>
      <c r="U56" s="197"/>
      <c r="V56" s="197"/>
    </row>
    <row r="57" spans="1:22" x14ac:dyDescent="0.25">
      <c r="A57" s="197"/>
      <c r="B57" s="197"/>
      <c r="C57" s="197"/>
      <c r="D57" s="197"/>
      <c r="E57" s="197"/>
      <c r="F57" s="197"/>
      <c r="G57" s="197"/>
      <c r="H57" s="197"/>
      <c r="I57" s="197"/>
      <c r="J57" s="197"/>
      <c r="K57" s="197"/>
      <c r="L57" s="197"/>
      <c r="M57" s="197"/>
      <c r="N57" s="197"/>
      <c r="O57" s="197"/>
      <c r="P57" s="197"/>
      <c r="Q57" s="197"/>
      <c r="R57" s="197"/>
      <c r="S57" s="197"/>
      <c r="T57" s="197"/>
      <c r="U57" s="197"/>
      <c r="V57" s="197"/>
    </row>
    <row r="58" spans="1:22" x14ac:dyDescent="0.25">
      <c r="A58" s="197"/>
      <c r="B58" s="197"/>
      <c r="C58" s="197"/>
      <c r="D58" s="197"/>
      <c r="E58" s="197"/>
      <c r="F58" s="197"/>
      <c r="G58" s="197"/>
      <c r="H58" s="197"/>
      <c r="I58" s="197"/>
      <c r="J58" s="197"/>
      <c r="K58" s="197"/>
      <c r="L58" s="197"/>
      <c r="M58" s="197"/>
      <c r="N58" s="197"/>
      <c r="O58" s="197"/>
      <c r="P58" s="197"/>
      <c r="Q58" s="197"/>
      <c r="R58" s="197"/>
      <c r="S58" s="197"/>
      <c r="T58" s="197"/>
      <c r="U58" s="197"/>
      <c r="V58" s="197"/>
    </row>
    <row r="59" spans="1:22" x14ac:dyDescent="0.25">
      <c r="A59" s="197"/>
      <c r="B59" s="197"/>
      <c r="C59" s="197"/>
      <c r="D59" s="197"/>
      <c r="E59" s="197"/>
      <c r="F59" s="197"/>
      <c r="G59" s="197"/>
      <c r="H59" s="197"/>
      <c r="I59" s="197"/>
      <c r="J59" s="197"/>
      <c r="K59" s="197"/>
      <c r="L59" s="197"/>
      <c r="M59" s="197"/>
      <c r="N59" s="197"/>
      <c r="O59" s="197"/>
      <c r="P59" s="197"/>
      <c r="Q59" s="197"/>
      <c r="R59" s="197"/>
      <c r="S59" s="197"/>
      <c r="T59" s="197"/>
      <c r="U59" s="197"/>
      <c r="V59" s="197"/>
    </row>
    <row r="60" spans="1:22" x14ac:dyDescent="0.25">
      <c r="A60" s="197"/>
      <c r="B60" s="197"/>
      <c r="C60" s="197"/>
      <c r="D60" s="197"/>
      <c r="E60" s="197"/>
      <c r="F60" s="197"/>
      <c r="G60" s="197"/>
      <c r="H60" s="197"/>
      <c r="I60" s="197"/>
      <c r="J60" s="197"/>
      <c r="K60" s="197"/>
      <c r="L60" s="197"/>
      <c r="M60" s="197"/>
      <c r="N60" s="197"/>
      <c r="O60" s="197"/>
      <c r="P60" s="197"/>
      <c r="Q60" s="197"/>
      <c r="R60" s="197"/>
      <c r="S60" s="197"/>
      <c r="T60" s="197"/>
      <c r="U60" s="197"/>
      <c r="V60" s="197"/>
    </row>
    <row r="61" spans="1:22" x14ac:dyDescent="0.25">
      <c r="A61" s="197"/>
      <c r="B61" s="197"/>
      <c r="C61" s="197"/>
      <c r="D61" s="197"/>
      <c r="E61" s="197"/>
      <c r="F61" s="197"/>
      <c r="G61" s="197"/>
      <c r="H61" s="197"/>
      <c r="I61" s="197"/>
      <c r="J61" s="197"/>
      <c r="K61" s="197"/>
      <c r="L61" s="197"/>
      <c r="M61" s="197"/>
      <c r="N61" s="197"/>
      <c r="O61" s="197"/>
      <c r="P61" s="197"/>
      <c r="Q61" s="197"/>
      <c r="R61" s="197"/>
      <c r="S61" s="197"/>
      <c r="T61" s="197"/>
      <c r="U61" s="197"/>
      <c r="V61" s="197"/>
    </row>
    <row r="62" spans="1:22" x14ac:dyDescent="0.25">
      <c r="A62" s="197"/>
      <c r="B62" s="197"/>
      <c r="C62" s="197"/>
      <c r="D62" s="197"/>
      <c r="E62" s="197"/>
      <c r="F62" s="197"/>
      <c r="G62" s="197"/>
      <c r="H62" s="197"/>
      <c r="I62" s="197"/>
      <c r="J62" s="197"/>
      <c r="K62" s="197"/>
      <c r="L62" s="197"/>
      <c r="M62" s="197"/>
      <c r="N62" s="197"/>
      <c r="O62" s="197"/>
      <c r="P62" s="197"/>
      <c r="Q62" s="197"/>
      <c r="R62" s="197"/>
      <c r="S62" s="197"/>
      <c r="T62" s="197"/>
      <c r="U62" s="197"/>
      <c r="V62" s="197"/>
    </row>
    <row r="63" spans="1:22" x14ac:dyDescent="0.25">
      <c r="A63" s="197"/>
      <c r="B63" s="197"/>
      <c r="C63" s="197"/>
      <c r="D63" s="197"/>
      <c r="E63" s="197"/>
      <c r="F63" s="197"/>
      <c r="G63" s="197"/>
      <c r="H63" s="197"/>
      <c r="I63" s="197"/>
      <c r="J63" s="197"/>
      <c r="K63" s="197"/>
      <c r="L63" s="197"/>
      <c r="M63" s="197"/>
      <c r="N63" s="197"/>
      <c r="O63" s="197"/>
      <c r="P63" s="197"/>
      <c r="Q63" s="197"/>
      <c r="R63" s="197"/>
      <c r="S63" s="197"/>
      <c r="T63" s="197"/>
      <c r="U63" s="197"/>
      <c r="V63" s="197"/>
    </row>
    <row r="64" spans="1:22" x14ac:dyDescent="0.25">
      <c r="A64" s="197"/>
      <c r="B64" s="197"/>
      <c r="C64" s="197"/>
      <c r="D64" s="197"/>
      <c r="E64" s="197"/>
      <c r="F64" s="197"/>
      <c r="G64" s="197"/>
      <c r="H64" s="197"/>
      <c r="I64" s="197"/>
      <c r="J64" s="197"/>
      <c r="K64" s="197"/>
      <c r="L64" s="197"/>
      <c r="M64" s="197"/>
      <c r="N64" s="197"/>
      <c r="O64" s="197"/>
      <c r="P64" s="197"/>
      <c r="Q64" s="197"/>
      <c r="R64" s="197"/>
      <c r="S64" s="197"/>
      <c r="T64" s="197"/>
      <c r="U64" s="197"/>
      <c r="V64" s="197"/>
    </row>
    <row r="65" spans="1:22" x14ac:dyDescent="0.25">
      <c r="A65" s="197"/>
      <c r="B65" s="197"/>
      <c r="C65" s="197"/>
      <c r="D65" s="197"/>
      <c r="E65" s="197"/>
      <c r="F65" s="197"/>
      <c r="G65" s="197"/>
      <c r="H65" s="197"/>
      <c r="I65" s="197"/>
      <c r="J65" s="197"/>
      <c r="K65" s="197"/>
      <c r="L65" s="197"/>
      <c r="M65" s="197"/>
      <c r="N65" s="197"/>
      <c r="O65" s="197"/>
      <c r="P65" s="197"/>
      <c r="Q65" s="197"/>
      <c r="R65" s="197"/>
      <c r="S65" s="197"/>
      <c r="T65" s="197"/>
      <c r="U65" s="197"/>
      <c r="V65" s="197"/>
    </row>
    <row r="66" spans="1:22" x14ac:dyDescent="0.25">
      <c r="A66" s="197"/>
      <c r="B66" s="197"/>
      <c r="C66" s="197"/>
      <c r="D66" s="197"/>
      <c r="E66" s="197"/>
      <c r="F66" s="197"/>
      <c r="G66" s="197"/>
      <c r="H66" s="197"/>
      <c r="I66" s="197"/>
      <c r="J66" s="197"/>
      <c r="K66" s="197"/>
      <c r="L66" s="197"/>
      <c r="M66" s="197"/>
      <c r="N66" s="197"/>
      <c r="O66" s="197"/>
      <c r="P66" s="197"/>
      <c r="Q66" s="197"/>
      <c r="R66" s="197"/>
      <c r="S66" s="197"/>
      <c r="T66" s="197"/>
      <c r="U66" s="197"/>
      <c r="V66" s="197"/>
    </row>
    <row r="67" spans="1:22" x14ac:dyDescent="0.25">
      <c r="A67" s="197"/>
      <c r="B67" s="197"/>
      <c r="C67" s="197"/>
      <c r="D67" s="197"/>
      <c r="E67" s="197"/>
      <c r="F67" s="197"/>
      <c r="G67" s="197"/>
      <c r="H67" s="197"/>
      <c r="I67" s="197"/>
      <c r="J67" s="197"/>
      <c r="K67" s="197"/>
      <c r="L67" s="197"/>
      <c r="M67" s="197"/>
      <c r="N67" s="197"/>
      <c r="O67" s="197"/>
      <c r="P67" s="197"/>
      <c r="Q67" s="197"/>
      <c r="R67" s="197"/>
      <c r="S67" s="197"/>
      <c r="T67" s="197"/>
      <c r="U67" s="197"/>
      <c r="V67" s="197"/>
    </row>
    <row r="68" spans="1:22" x14ac:dyDescent="0.25">
      <c r="A68" s="197"/>
      <c r="B68" s="197"/>
      <c r="C68" s="197"/>
      <c r="D68" s="197"/>
      <c r="E68" s="197"/>
      <c r="F68" s="197"/>
      <c r="G68" s="197"/>
      <c r="H68" s="197"/>
      <c r="I68" s="197"/>
      <c r="J68" s="197"/>
      <c r="K68" s="197"/>
      <c r="L68" s="197"/>
      <c r="M68" s="197"/>
      <c r="N68" s="197"/>
      <c r="O68" s="197"/>
      <c r="P68" s="197"/>
      <c r="Q68" s="197"/>
      <c r="R68" s="197"/>
      <c r="S68" s="197"/>
      <c r="T68" s="197"/>
      <c r="U68" s="197"/>
      <c r="V68" s="197"/>
    </row>
    <row r="69" spans="1:22" x14ac:dyDescent="0.25">
      <c r="A69" s="197"/>
      <c r="B69" s="197"/>
      <c r="C69" s="197"/>
      <c r="D69" s="197"/>
      <c r="E69" s="197"/>
      <c r="F69" s="197"/>
      <c r="G69" s="197"/>
      <c r="H69" s="197"/>
      <c r="I69" s="197"/>
      <c r="J69" s="197"/>
      <c r="K69" s="197"/>
      <c r="L69" s="197"/>
      <c r="M69" s="197"/>
      <c r="N69" s="197"/>
      <c r="O69" s="197"/>
      <c r="P69" s="197"/>
      <c r="Q69" s="197"/>
      <c r="R69" s="197"/>
      <c r="S69" s="197"/>
      <c r="T69" s="197"/>
      <c r="U69" s="197"/>
      <c r="V69" s="197"/>
    </row>
    <row r="70" spans="1:22" x14ac:dyDescent="0.25">
      <c r="A70" s="197"/>
      <c r="B70" s="197"/>
      <c r="C70" s="197"/>
      <c r="D70" s="197"/>
      <c r="E70" s="197"/>
      <c r="F70" s="197"/>
      <c r="G70" s="197"/>
      <c r="H70" s="197"/>
      <c r="I70" s="197"/>
      <c r="J70" s="197"/>
      <c r="K70" s="197"/>
      <c r="L70" s="197"/>
      <c r="M70" s="197"/>
      <c r="N70" s="197"/>
      <c r="O70" s="197"/>
      <c r="P70" s="197"/>
      <c r="Q70" s="197"/>
      <c r="R70" s="197"/>
      <c r="S70" s="197"/>
      <c r="T70" s="197"/>
      <c r="U70" s="197"/>
      <c r="V70" s="197"/>
    </row>
    <row r="71" spans="1:22" x14ac:dyDescent="0.25">
      <c r="A71" s="197"/>
      <c r="B71" s="197"/>
      <c r="C71" s="197"/>
      <c r="D71" s="197"/>
      <c r="E71" s="197"/>
      <c r="F71" s="197"/>
      <c r="G71" s="197"/>
      <c r="H71" s="197"/>
      <c r="I71" s="197"/>
      <c r="J71" s="197"/>
      <c r="K71" s="197"/>
      <c r="L71" s="197"/>
      <c r="M71" s="197"/>
      <c r="N71" s="197"/>
      <c r="O71" s="197"/>
      <c r="P71" s="197"/>
      <c r="Q71" s="197"/>
      <c r="R71" s="197"/>
      <c r="S71" s="197"/>
      <c r="T71" s="197"/>
      <c r="U71" s="197"/>
      <c r="V71" s="197"/>
    </row>
    <row r="72" spans="1:22" x14ac:dyDescent="0.25">
      <c r="A72" s="197"/>
      <c r="B72" s="197"/>
      <c r="C72" s="197"/>
      <c r="D72" s="197"/>
      <c r="E72" s="197"/>
      <c r="F72" s="197"/>
      <c r="G72" s="197"/>
      <c r="H72" s="197"/>
      <c r="I72" s="197"/>
      <c r="J72" s="197"/>
      <c r="K72" s="197"/>
      <c r="L72" s="197"/>
      <c r="M72" s="197"/>
      <c r="N72" s="197"/>
      <c r="O72" s="197"/>
      <c r="P72" s="197"/>
      <c r="Q72" s="197"/>
      <c r="R72" s="197"/>
      <c r="S72" s="197"/>
      <c r="T72" s="197"/>
      <c r="U72" s="197"/>
      <c r="V72" s="197"/>
    </row>
    <row r="73" spans="1:22" x14ac:dyDescent="0.25">
      <c r="A73" s="197"/>
      <c r="B73" s="197"/>
      <c r="C73" s="197"/>
      <c r="D73" s="197"/>
      <c r="E73" s="197"/>
      <c r="F73" s="197"/>
      <c r="G73" s="197"/>
      <c r="H73" s="197"/>
      <c r="I73" s="197"/>
      <c r="J73" s="197"/>
      <c r="K73" s="197"/>
      <c r="L73" s="197"/>
      <c r="M73" s="197"/>
      <c r="N73" s="197"/>
      <c r="O73" s="197"/>
      <c r="P73" s="197"/>
      <c r="Q73" s="197"/>
      <c r="R73" s="197"/>
      <c r="S73" s="197"/>
      <c r="T73" s="197"/>
      <c r="U73" s="197"/>
      <c r="V73" s="197"/>
    </row>
    <row r="74" spans="1:22" x14ac:dyDescent="0.25">
      <c r="A74" s="197"/>
      <c r="B74" s="197"/>
      <c r="C74" s="197"/>
      <c r="D74" s="197"/>
      <c r="E74" s="197"/>
      <c r="F74" s="197"/>
      <c r="G74" s="197"/>
      <c r="H74" s="197"/>
      <c r="I74" s="197"/>
      <c r="J74" s="197"/>
      <c r="K74" s="197"/>
      <c r="L74" s="197"/>
      <c r="M74" s="197"/>
      <c r="N74" s="197"/>
      <c r="O74" s="197"/>
      <c r="P74" s="197"/>
      <c r="Q74" s="197"/>
      <c r="R74" s="197"/>
      <c r="S74" s="197"/>
      <c r="T74" s="197"/>
      <c r="U74" s="197"/>
      <c r="V74" s="197"/>
    </row>
    <row r="75" spans="1:22" x14ac:dyDescent="0.25">
      <c r="A75" s="197"/>
      <c r="B75" s="197"/>
      <c r="C75" s="197"/>
      <c r="D75" s="197"/>
      <c r="E75" s="197"/>
      <c r="F75" s="197"/>
      <c r="G75" s="197"/>
      <c r="H75" s="197"/>
      <c r="I75" s="197"/>
      <c r="J75" s="197"/>
      <c r="K75" s="197"/>
      <c r="L75" s="197"/>
      <c r="M75" s="197"/>
      <c r="N75" s="197"/>
      <c r="O75" s="197"/>
      <c r="P75" s="197"/>
      <c r="Q75" s="197"/>
      <c r="R75" s="197"/>
      <c r="S75" s="197"/>
      <c r="T75" s="197"/>
      <c r="U75" s="197"/>
      <c r="V75" s="197"/>
    </row>
    <row r="76" spans="1:22" x14ac:dyDescent="0.25">
      <c r="A76" s="197"/>
      <c r="B76" s="197"/>
      <c r="C76" s="197"/>
      <c r="D76" s="197"/>
      <c r="E76" s="197"/>
      <c r="F76" s="197"/>
      <c r="G76" s="197"/>
      <c r="H76" s="197"/>
      <c r="I76" s="197"/>
      <c r="J76" s="197"/>
      <c r="K76" s="197"/>
      <c r="L76" s="197"/>
      <c r="M76" s="197"/>
      <c r="N76" s="197"/>
      <c r="O76" s="197"/>
      <c r="P76" s="197"/>
      <c r="Q76" s="197"/>
      <c r="R76" s="197"/>
      <c r="S76" s="197"/>
      <c r="T76" s="197"/>
      <c r="U76" s="197"/>
      <c r="V76" s="197"/>
    </row>
    <row r="77" spans="1:22" x14ac:dyDescent="0.25">
      <c r="A77" s="197"/>
      <c r="B77" s="197"/>
      <c r="C77" s="197"/>
      <c r="D77" s="197"/>
      <c r="E77" s="197"/>
      <c r="F77" s="197"/>
      <c r="G77" s="197"/>
      <c r="H77" s="197"/>
      <c r="I77" s="197"/>
      <c r="J77" s="197"/>
      <c r="K77" s="197"/>
      <c r="L77" s="197"/>
      <c r="M77" s="197"/>
      <c r="N77" s="197"/>
      <c r="O77" s="197"/>
      <c r="P77" s="197"/>
      <c r="Q77" s="197"/>
      <c r="R77" s="197"/>
      <c r="S77" s="197"/>
      <c r="T77" s="197"/>
      <c r="U77" s="197"/>
      <c r="V77" s="197"/>
    </row>
    <row r="78" spans="1:22" x14ac:dyDescent="0.25">
      <c r="A78" s="197"/>
      <c r="B78" s="197"/>
      <c r="C78" s="197"/>
      <c r="D78" s="197"/>
      <c r="E78" s="197"/>
      <c r="F78" s="197"/>
      <c r="G78" s="197"/>
      <c r="H78" s="197"/>
      <c r="I78" s="197"/>
      <c r="J78" s="197"/>
      <c r="K78" s="197"/>
      <c r="L78" s="197"/>
      <c r="M78" s="197"/>
      <c r="N78" s="197"/>
      <c r="O78" s="197"/>
      <c r="P78" s="197"/>
      <c r="Q78" s="197"/>
      <c r="R78" s="197"/>
      <c r="S78" s="197"/>
      <c r="T78" s="197"/>
      <c r="U78" s="197"/>
      <c r="V78" s="197"/>
    </row>
    <row r="79" spans="1:22" x14ac:dyDescent="0.25">
      <c r="A79" s="197"/>
      <c r="B79" s="197"/>
      <c r="C79" s="197"/>
      <c r="D79" s="197"/>
      <c r="E79" s="197"/>
      <c r="F79" s="197"/>
      <c r="G79" s="197"/>
      <c r="H79" s="197"/>
      <c r="I79" s="197"/>
      <c r="J79" s="197"/>
      <c r="K79" s="197"/>
      <c r="L79" s="197"/>
      <c r="M79" s="197"/>
      <c r="N79" s="197"/>
      <c r="O79" s="197"/>
      <c r="P79" s="197"/>
      <c r="Q79" s="197"/>
      <c r="R79" s="197"/>
      <c r="S79" s="197"/>
      <c r="T79" s="197"/>
      <c r="U79" s="197"/>
      <c r="V79" s="197"/>
    </row>
    <row r="80" spans="1:22" x14ac:dyDescent="0.25">
      <c r="A80" s="197"/>
      <c r="B80" s="197"/>
      <c r="C80" s="197"/>
      <c r="D80" s="197"/>
      <c r="E80" s="197"/>
      <c r="F80" s="197"/>
      <c r="G80" s="197"/>
      <c r="H80" s="197"/>
      <c r="I80" s="197"/>
      <c r="J80" s="197"/>
      <c r="K80" s="197"/>
      <c r="L80" s="197"/>
      <c r="M80" s="197"/>
      <c r="N80" s="197"/>
      <c r="O80" s="197"/>
      <c r="P80" s="197"/>
      <c r="Q80" s="197"/>
      <c r="R80" s="197"/>
      <c r="S80" s="197"/>
      <c r="T80" s="197"/>
      <c r="U80" s="197"/>
      <c r="V80" s="197"/>
    </row>
    <row r="81" spans="1:22" x14ac:dyDescent="0.25">
      <c r="A81" s="197"/>
      <c r="B81" s="197"/>
      <c r="C81" s="197"/>
      <c r="D81" s="197"/>
      <c r="E81" s="197"/>
      <c r="F81" s="197"/>
      <c r="G81" s="197"/>
      <c r="H81" s="197"/>
      <c r="I81" s="197"/>
      <c r="J81" s="197"/>
      <c r="K81" s="197"/>
      <c r="L81" s="197"/>
      <c r="M81" s="197"/>
      <c r="N81" s="197"/>
      <c r="O81" s="197"/>
      <c r="P81" s="197"/>
      <c r="Q81" s="197"/>
      <c r="R81" s="197"/>
      <c r="S81" s="197"/>
      <c r="T81" s="197"/>
      <c r="U81" s="197"/>
      <c r="V81" s="197"/>
    </row>
    <row r="82" spans="1:22" x14ac:dyDescent="0.25">
      <c r="A82" s="197"/>
      <c r="B82" s="197"/>
      <c r="C82" s="197"/>
      <c r="D82" s="197"/>
      <c r="E82" s="197"/>
      <c r="F82" s="197"/>
      <c r="G82" s="197"/>
      <c r="H82" s="197"/>
      <c r="I82" s="197"/>
      <c r="J82" s="197"/>
      <c r="K82" s="197"/>
      <c r="L82" s="197"/>
      <c r="M82" s="197"/>
      <c r="N82" s="197"/>
      <c r="O82" s="197"/>
      <c r="P82" s="197"/>
      <c r="Q82" s="197"/>
      <c r="R82" s="197"/>
      <c r="S82" s="197"/>
      <c r="T82" s="197"/>
      <c r="U82" s="197"/>
      <c r="V82" s="197"/>
    </row>
    <row r="83" spans="1:22" x14ac:dyDescent="0.25">
      <c r="A83" s="197"/>
      <c r="B83" s="197"/>
      <c r="C83" s="197"/>
      <c r="D83" s="197"/>
      <c r="E83" s="197"/>
      <c r="F83" s="197"/>
      <c r="G83" s="197"/>
      <c r="H83" s="197"/>
      <c r="I83" s="197"/>
      <c r="J83" s="197"/>
      <c r="K83" s="197"/>
      <c r="L83" s="197"/>
      <c r="M83" s="197"/>
      <c r="N83" s="197"/>
      <c r="O83" s="197"/>
      <c r="P83" s="197"/>
      <c r="Q83" s="197"/>
      <c r="R83" s="197"/>
      <c r="S83" s="197"/>
      <c r="T83" s="197"/>
      <c r="U83" s="197"/>
      <c r="V83" s="197"/>
    </row>
    <row r="84" spans="1:22" x14ac:dyDescent="0.25">
      <c r="A84" s="197"/>
      <c r="B84" s="197"/>
      <c r="C84" s="197"/>
      <c r="D84" s="197"/>
      <c r="E84" s="197"/>
      <c r="F84" s="197"/>
      <c r="G84" s="197"/>
      <c r="H84" s="197"/>
      <c r="I84" s="197"/>
      <c r="J84" s="197"/>
      <c r="K84" s="197"/>
      <c r="L84" s="197"/>
      <c r="M84" s="197"/>
      <c r="N84" s="197"/>
      <c r="O84" s="197"/>
      <c r="P84" s="197"/>
      <c r="Q84" s="197"/>
      <c r="R84" s="197"/>
      <c r="S84" s="197"/>
      <c r="T84" s="197"/>
      <c r="U84" s="197"/>
      <c r="V84" s="197"/>
    </row>
    <row r="85" spans="1:22" x14ac:dyDescent="0.25">
      <c r="A85" s="197"/>
      <c r="B85" s="197"/>
      <c r="C85" s="197"/>
      <c r="D85" s="197"/>
      <c r="E85" s="197"/>
      <c r="F85" s="197"/>
      <c r="G85" s="197"/>
      <c r="H85" s="197"/>
      <c r="I85" s="197"/>
      <c r="J85" s="197"/>
      <c r="K85" s="197"/>
      <c r="L85" s="197"/>
      <c r="M85" s="197"/>
      <c r="N85" s="197"/>
      <c r="O85" s="197"/>
      <c r="P85" s="197"/>
      <c r="Q85" s="197"/>
      <c r="R85" s="197"/>
      <c r="S85" s="197"/>
      <c r="T85" s="197"/>
      <c r="U85" s="197"/>
      <c r="V85" s="197"/>
    </row>
    <row r="86" spans="1:22" x14ac:dyDescent="0.25">
      <c r="A86" s="197"/>
      <c r="B86" s="197"/>
      <c r="C86" s="197"/>
      <c r="D86" s="197"/>
      <c r="E86" s="197"/>
      <c r="F86" s="197"/>
      <c r="G86" s="197"/>
      <c r="H86" s="197"/>
      <c r="I86" s="197"/>
      <c r="J86" s="197"/>
      <c r="K86" s="197"/>
      <c r="L86" s="197"/>
      <c r="M86" s="197"/>
      <c r="N86" s="197"/>
      <c r="O86" s="197"/>
      <c r="P86" s="197"/>
      <c r="Q86" s="197"/>
      <c r="R86" s="197"/>
      <c r="S86" s="197"/>
      <c r="T86" s="197"/>
      <c r="U86" s="197"/>
      <c r="V86" s="197"/>
    </row>
    <row r="87" spans="1:22" x14ac:dyDescent="0.25">
      <c r="A87" s="197"/>
      <c r="B87" s="197"/>
      <c r="C87" s="197"/>
      <c r="D87" s="197"/>
      <c r="E87" s="197"/>
      <c r="F87" s="197"/>
      <c r="G87" s="197"/>
      <c r="H87" s="197"/>
      <c r="I87" s="197"/>
      <c r="J87" s="197"/>
      <c r="K87" s="197"/>
      <c r="L87" s="197"/>
      <c r="M87" s="197"/>
      <c r="N87" s="197"/>
      <c r="O87" s="197"/>
      <c r="P87" s="197"/>
      <c r="Q87" s="197"/>
      <c r="R87" s="197"/>
      <c r="S87" s="197"/>
      <c r="T87" s="197"/>
      <c r="U87" s="197"/>
      <c r="V87" s="197"/>
    </row>
    <row r="88" spans="1:22" x14ac:dyDescent="0.25">
      <c r="A88" s="197"/>
      <c r="B88" s="197"/>
      <c r="C88" s="197"/>
      <c r="D88" s="197"/>
      <c r="E88" s="197"/>
      <c r="F88" s="197"/>
      <c r="G88" s="197"/>
      <c r="H88" s="197"/>
      <c r="I88" s="197"/>
      <c r="J88" s="197"/>
      <c r="K88" s="197"/>
      <c r="L88" s="197"/>
      <c r="M88" s="197"/>
      <c r="N88" s="197"/>
      <c r="O88" s="197"/>
      <c r="P88" s="197"/>
      <c r="Q88" s="197"/>
      <c r="R88" s="197"/>
      <c r="S88" s="197"/>
      <c r="T88" s="197"/>
      <c r="U88" s="197"/>
      <c r="V88" s="197"/>
    </row>
    <row r="89" spans="1:22"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row>
    <row r="90" spans="1:22" x14ac:dyDescent="0.25">
      <c r="A90" s="197"/>
      <c r="B90" s="197"/>
      <c r="C90" s="197"/>
      <c r="D90" s="197"/>
      <c r="E90" s="197"/>
      <c r="F90" s="197"/>
      <c r="G90" s="197"/>
      <c r="H90" s="197"/>
      <c r="I90" s="197"/>
      <c r="J90" s="197"/>
      <c r="K90" s="197"/>
      <c r="L90" s="197"/>
      <c r="M90" s="197"/>
      <c r="N90" s="197"/>
      <c r="O90" s="197"/>
      <c r="P90" s="197"/>
      <c r="Q90" s="197"/>
      <c r="R90" s="197"/>
      <c r="S90" s="197"/>
      <c r="T90" s="197"/>
      <c r="U90" s="197"/>
      <c r="V90" s="197"/>
    </row>
    <row r="91" spans="1:22"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row>
    <row r="92" spans="1:22" x14ac:dyDescent="0.25">
      <c r="A92" s="197"/>
      <c r="B92" s="197"/>
      <c r="C92" s="197"/>
      <c r="D92" s="197"/>
      <c r="E92" s="197"/>
      <c r="F92" s="197"/>
      <c r="G92" s="197"/>
      <c r="H92" s="197"/>
      <c r="I92" s="197"/>
      <c r="J92" s="197"/>
      <c r="K92" s="197"/>
      <c r="L92" s="197"/>
      <c r="M92" s="197"/>
      <c r="N92" s="197"/>
      <c r="O92" s="197"/>
      <c r="P92" s="197"/>
      <c r="Q92" s="197"/>
      <c r="R92" s="197"/>
      <c r="S92" s="197"/>
      <c r="T92" s="197"/>
      <c r="U92" s="197"/>
      <c r="V92" s="197"/>
    </row>
    <row r="93" spans="1:22" x14ac:dyDescent="0.25">
      <c r="A93" s="197"/>
      <c r="B93" s="197"/>
      <c r="C93" s="197"/>
      <c r="D93" s="197"/>
      <c r="E93" s="197"/>
      <c r="F93" s="197"/>
      <c r="G93" s="197"/>
      <c r="H93" s="197"/>
      <c r="I93" s="197"/>
      <c r="J93" s="197"/>
      <c r="K93" s="197"/>
      <c r="L93" s="197"/>
      <c r="M93" s="197"/>
      <c r="N93" s="197"/>
      <c r="O93" s="197"/>
      <c r="P93" s="197"/>
      <c r="Q93" s="197"/>
      <c r="R93" s="197"/>
      <c r="S93" s="197"/>
      <c r="T93" s="197"/>
      <c r="U93" s="197"/>
      <c r="V93" s="197"/>
    </row>
    <row r="94" spans="1:22" x14ac:dyDescent="0.25">
      <c r="A94" s="197"/>
      <c r="B94" s="197"/>
      <c r="C94" s="197"/>
      <c r="D94" s="197"/>
      <c r="E94" s="197"/>
      <c r="F94" s="197"/>
      <c r="G94" s="197"/>
      <c r="H94" s="197"/>
      <c r="I94" s="197"/>
      <c r="J94" s="197"/>
      <c r="K94" s="197"/>
      <c r="L94" s="197"/>
      <c r="M94" s="197"/>
      <c r="N94" s="197"/>
      <c r="O94" s="197"/>
      <c r="P94" s="197"/>
      <c r="Q94" s="197"/>
      <c r="R94" s="197"/>
      <c r="S94" s="197"/>
      <c r="T94" s="197"/>
      <c r="U94" s="197"/>
      <c r="V94" s="197"/>
    </row>
    <row r="95" spans="1:22" x14ac:dyDescent="0.25">
      <c r="A95" s="197"/>
      <c r="B95" s="197"/>
      <c r="C95" s="197"/>
      <c r="D95" s="197"/>
      <c r="E95" s="197"/>
      <c r="F95" s="197"/>
      <c r="G95" s="197"/>
      <c r="H95" s="197"/>
      <c r="I95" s="197"/>
      <c r="J95" s="197"/>
      <c r="K95" s="197"/>
      <c r="L95" s="197"/>
      <c r="M95" s="197"/>
      <c r="N95" s="197"/>
      <c r="O95" s="197"/>
      <c r="P95" s="197"/>
      <c r="Q95" s="197"/>
      <c r="R95" s="197"/>
      <c r="S95" s="197"/>
      <c r="T95" s="197"/>
      <c r="U95" s="197"/>
      <c r="V95" s="197"/>
    </row>
    <row r="96" spans="1:22" x14ac:dyDescent="0.25">
      <c r="A96" s="197"/>
      <c r="B96" s="197"/>
      <c r="C96" s="197"/>
      <c r="D96" s="197"/>
      <c r="E96" s="197"/>
      <c r="F96" s="197"/>
      <c r="G96" s="197"/>
      <c r="H96" s="197"/>
      <c r="I96" s="197"/>
      <c r="J96" s="197"/>
      <c r="K96" s="197"/>
      <c r="L96" s="197"/>
      <c r="M96" s="197"/>
      <c r="N96" s="197"/>
      <c r="O96" s="197"/>
      <c r="P96" s="197"/>
      <c r="Q96" s="197"/>
      <c r="R96" s="197"/>
      <c r="S96" s="197"/>
      <c r="T96" s="197"/>
      <c r="U96" s="197"/>
      <c r="V96" s="197"/>
    </row>
    <row r="97" spans="1:22" x14ac:dyDescent="0.25">
      <c r="A97" s="197"/>
      <c r="B97" s="197"/>
      <c r="C97" s="197"/>
      <c r="D97" s="197"/>
      <c r="E97" s="197"/>
      <c r="F97" s="197"/>
      <c r="G97" s="197"/>
      <c r="H97" s="197"/>
      <c r="I97" s="197"/>
      <c r="J97" s="197"/>
      <c r="K97" s="197"/>
      <c r="L97" s="197"/>
      <c r="M97" s="197"/>
      <c r="N97" s="197"/>
      <c r="O97" s="197"/>
      <c r="P97" s="197"/>
      <c r="Q97" s="197"/>
      <c r="R97" s="197"/>
      <c r="S97" s="197"/>
      <c r="T97" s="197"/>
      <c r="U97" s="197"/>
      <c r="V97" s="197"/>
    </row>
    <row r="98" spans="1:22" x14ac:dyDescent="0.25">
      <c r="A98" s="197"/>
      <c r="B98" s="197"/>
      <c r="C98" s="197"/>
      <c r="D98" s="197"/>
      <c r="E98" s="197"/>
      <c r="F98" s="197"/>
      <c r="G98" s="197"/>
      <c r="H98" s="197"/>
      <c r="I98" s="197"/>
      <c r="J98" s="197"/>
      <c r="K98" s="197"/>
      <c r="L98" s="197"/>
      <c r="M98" s="197"/>
      <c r="N98" s="197"/>
      <c r="O98" s="197"/>
      <c r="P98" s="197"/>
      <c r="Q98" s="197"/>
      <c r="R98" s="197"/>
      <c r="S98" s="197"/>
      <c r="T98" s="197"/>
      <c r="U98" s="197"/>
      <c r="V98" s="197"/>
    </row>
    <row r="99" spans="1:22" x14ac:dyDescent="0.25">
      <c r="A99" s="197"/>
      <c r="B99" s="197"/>
      <c r="C99" s="197"/>
      <c r="D99" s="197"/>
      <c r="E99" s="197"/>
      <c r="F99" s="197"/>
      <c r="G99" s="197"/>
      <c r="H99" s="197"/>
      <c r="I99" s="197"/>
      <c r="J99" s="197"/>
      <c r="K99" s="197"/>
      <c r="L99" s="197"/>
      <c r="M99" s="197"/>
      <c r="N99" s="197"/>
      <c r="O99" s="197"/>
      <c r="P99" s="197"/>
      <c r="Q99" s="197"/>
      <c r="R99" s="197"/>
      <c r="S99" s="197"/>
      <c r="T99" s="197"/>
      <c r="U99" s="197"/>
      <c r="V99" s="197"/>
    </row>
    <row r="100" spans="1:22" x14ac:dyDescent="0.25">
      <c r="A100" s="197"/>
      <c r="B100" s="197"/>
      <c r="C100" s="197"/>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197"/>
      <c r="B101" s="197"/>
      <c r="C101" s="197"/>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197"/>
      <c r="B102" s="197"/>
      <c r="C102" s="197"/>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197"/>
      <c r="B103" s="197"/>
      <c r="C103" s="197"/>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197"/>
      <c r="B104" s="197"/>
      <c r="C104" s="197"/>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197"/>
      <c r="B105" s="197"/>
      <c r="C105" s="197"/>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197"/>
      <c r="B106" s="197"/>
      <c r="C106" s="197"/>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197"/>
      <c r="B107" s="197"/>
      <c r="C107" s="197"/>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197"/>
      <c r="B108" s="197"/>
      <c r="C108" s="197"/>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197"/>
      <c r="B109" s="197"/>
      <c r="C109" s="197"/>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197"/>
      <c r="B110" s="197"/>
      <c r="C110" s="197"/>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197"/>
      <c r="B111" s="197"/>
      <c r="C111" s="197"/>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197"/>
      <c r="B112" s="197"/>
      <c r="C112" s="197"/>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197"/>
      <c r="B113" s="197"/>
      <c r="C113" s="197"/>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197"/>
      <c r="B114" s="197"/>
      <c r="C114" s="197"/>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197"/>
      <c r="B115" s="197"/>
      <c r="C115" s="197"/>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197"/>
      <c r="B116" s="197"/>
      <c r="C116" s="197"/>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197"/>
      <c r="B117" s="197"/>
      <c r="C117" s="197"/>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197"/>
      <c r="B118" s="197"/>
      <c r="C118" s="197"/>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197"/>
      <c r="B119" s="197"/>
      <c r="C119" s="197"/>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197"/>
      <c r="B120" s="197"/>
      <c r="C120" s="197"/>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197"/>
      <c r="B121" s="197"/>
      <c r="C121" s="197"/>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197"/>
      <c r="B122" s="197"/>
      <c r="C122" s="197"/>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197"/>
      <c r="B123" s="197"/>
      <c r="C123" s="197"/>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197"/>
      <c r="B124" s="197"/>
      <c r="C124" s="197"/>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197"/>
      <c r="B125" s="197"/>
      <c r="C125" s="197"/>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197"/>
      <c r="B126" s="197"/>
      <c r="C126" s="197"/>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197"/>
      <c r="B127" s="197"/>
      <c r="C127" s="197"/>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197"/>
      <c r="B129" s="197"/>
      <c r="C129" s="197"/>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197"/>
      <c r="B131" s="197"/>
      <c r="C131" s="197"/>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197"/>
      <c r="B133" s="197"/>
      <c r="C133" s="197"/>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197"/>
      <c r="B134" s="197"/>
      <c r="C134" s="197"/>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197"/>
      <c r="B135" s="197"/>
      <c r="C135" s="197"/>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197"/>
      <c r="B136" s="197"/>
      <c r="C136" s="197"/>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197"/>
      <c r="B137" s="197"/>
      <c r="C137" s="197"/>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197"/>
      <c r="B138" s="197"/>
      <c r="C138" s="197"/>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197"/>
      <c r="B139" s="197"/>
      <c r="C139" s="197"/>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197"/>
      <c r="B140" s="197"/>
      <c r="C140" s="197"/>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197"/>
      <c r="B141" s="197"/>
      <c r="C141" s="197"/>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197"/>
      <c r="B142" s="197"/>
      <c r="C142" s="197"/>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197"/>
      <c r="B143" s="197"/>
      <c r="C143" s="197"/>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197"/>
      <c r="B144" s="197"/>
      <c r="C144" s="197"/>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197"/>
      <c r="B145" s="197"/>
      <c r="C145" s="197"/>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197"/>
      <c r="B146" s="197"/>
      <c r="C146" s="197"/>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197"/>
      <c r="B147" s="197"/>
      <c r="C147" s="197"/>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197"/>
      <c r="B148" s="197"/>
      <c r="C148" s="197"/>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197"/>
      <c r="B149" s="197"/>
      <c r="C149" s="197"/>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197"/>
      <c r="B150" s="197"/>
      <c r="C150" s="197"/>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197"/>
      <c r="B152" s="197"/>
      <c r="C152" s="197"/>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197"/>
      <c r="B153" s="197"/>
      <c r="C153" s="197"/>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197"/>
      <c r="B154" s="197"/>
      <c r="C154" s="197"/>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197"/>
      <c r="B155" s="197"/>
      <c r="C155" s="197"/>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197"/>
      <c r="B156" s="197"/>
      <c r="C156" s="197"/>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197"/>
      <c r="B157" s="197"/>
      <c r="C157" s="197"/>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197"/>
      <c r="B158" s="197"/>
      <c r="C158" s="197"/>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197"/>
      <c r="B159" s="197"/>
      <c r="C159" s="197"/>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197"/>
      <c r="B160" s="197"/>
      <c r="C160" s="197"/>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197"/>
      <c r="B161" s="197"/>
      <c r="C161" s="197"/>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197"/>
      <c r="B162" s="197"/>
      <c r="C162" s="197"/>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197"/>
      <c r="B163" s="197"/>
      <c r="C163" s="197"/>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197"/>
      <c r="B164" s="197"/>
      <c r="C164" s="197"/>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197"/>
      <c r="B165" s="197"/>
      <c r="C165" s="197"/>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197"/>
      <c r="B166" s="197"/>
      <c r="C166" s="197"/>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197"/>
      <c r="B167" s="197"/>
      <c r="C167" s="197"/>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197"/>
      <c r="B168" s="197"/>
      <c r="C168" s="197"/>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197"/>
      <c r="B169" s="197"/>
      <c r="C169" s="197"/>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197"/>
      <c r="B170" s="197"/>
      <c r="C170" s="197"/>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197"/>
      <c r="B171" s="197"/>
      <c r="C171" s="197"/>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197"/>
      <c r="B172" s="197"/>
      <c r="C172" s="197"/>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197"/>
      <c r="B173" s="197"/>
      <c r="C173" s="197"/>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197"/>
      <c r="B174" s="197"/>
      <c r="C174" s="197"/>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197"/>
      <c r="B175" s="197"/>
      <c r="C175" s="197"/>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197"/>
      <c r="B176" s="197"/>
      <c r="C176" s="197"/>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197"/>
      <c r="B177" s="197"/>
      <c r="C177" s="197"/>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197"/>
      <c r="B178" s="197"/>
      <c r="C178" s="197"/>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197"/>
      <c r="B179" s="197"/>
      <c r="C179" s="197"/>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197"/>
      <c r="B180" s="197"/>
      <c r="C180" s="197"/>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197"/>
      <c r="B181" s="197"/>
      <c r="C181" s="197"/>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197"/>
      <c r="B182" s="197"/>
      <c r="C182" s="197"/>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197"/>
      <c r="B183" s="197"/>
      <c r="C183" s="197"/>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197"/>
      <c r="B184" s="197"/>
      <c r="C184" s="197"/>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197"/>
      <c r="B185" s="197"/>
      <c r="C185" s="197"/>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197"/>
      <c r="B186" s="197"/>
      <c r="C186" s="197"/>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197"/>
      <c r="B187" s="197"/>
      <c r="C187" s="197"/>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197"/>
      <c r="B188" s="197"/>
      <c r="C188" s="197"/>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197"/>
      <c r="B189" s="197"/>
      <c r="C189" s="197"/>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197"/>
      <c r="B190" s="197"/>
      <c r="C190" s="197"/>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197"/>
      <c r="B191" s="197"/>
      <c r="C191" s="197"/>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197"/>
      <c r="B192" s="197"/>
      <c r="C192" s="197"/>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197"/>
      <c r="B193" s="197"/>
      <c r="C193" s="197"/>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197"/>
      <c r="B194" s="197"/>
      <c r="C194" s="197"/>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197"/>
      <c r="B199" s="197"/>
      <c r="C199" s="197"/>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197"/>
      <c r="B200" s="197"/>
      <c r="C200" s="197"/>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197"/>
      <c r="B201" s="197"/>
      <c r="C201" s="197"/>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197"/>
      <c r="B202" s="197"/>
      <c r="C202" s="197"/>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197"/>
      <c r="B203" s="197"/>
      <c r="C203" s="197"/>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197"/>
      <c r="B204" s="197"/>
      <c r="C204" s="197"/>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197"/>
      <c r="B205" s="197"/>
      <c r="C205" s="197"/>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197"/>
      <c r="B206" s="197"/>
      <c r="C206" s="197"/>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197"/>
      <c r="B207" s="197"/>
      <c r="C207" s="197"/>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197"/>
      <c r="B208" s="197"/>
      <c r="C208" s="197"/>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197"/>
      <c r="B209" s="197"/>
      <c r="C209" s="197"/>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197"/>
      <c r="B210" s="197"/>
      <c r="C210" s="197"/>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197"/>
      <c r="B211" s="197"/>
      <c r="C211" s="197"/>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197"/>
      <c r="B212" s="197"/>
      <c r="C212" s="197"/>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197"/>
      <c r="B213" s="197"/>
      <c r="C213" s="197"/>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197"/>
      <c r="B214" s="197"/>
      <c r="C214" s="197"/>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197"/>
      <c r="B215" s="197"/>
      <c r="C215" s="197"/>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197"/>
      <c r="B216" s="197"/>
      <c r="C216" s="197"/>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197"/>
      <c r="B217" s="197"/>
      <c r="C217" s="197"/>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197"/>
      <c r="B218" s="197"/>
      <c r="C218" s="197"/>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197"/>
      <c r="B219" s="197"/>
      <c r="C219" s="197"/>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197"/>
      <c r="B220" s="197"/>
      <c r="C220" s="197"/>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197"/>
      <c r="B221" s="197"/>
      <c r="C221" s="197"/>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197"/>
      <c r="B222" s="197"/>
      <c r="C222" s="197"/>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197"/>
      <c r="B223" s="197"/>
      <c r="C223" s="197"/>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197"/>
      <c r="B224" s="197"/>
      <c r="C224" s="197"/>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197"/>
      <c r="B225" s="197"/>
      <c r="C225" s="197"/>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197"/>
      <c r="B226" s="197"/>
      <c r="C226" s="197"/>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197"/>
      <c r="B227" s="197"/>
      <c r="C227" s="197"/>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197"/>
      <c r="B228" s="197"/>
      <c r="C228" s="197"/>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197"/>
      <c r="B229" s="197"/>
      <c r="C229" s="197"/>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197"/>
      <c r="B230" s="197"/>
      <c r="C230" s="197"/>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197"/>
      <c r="B231" s="197"/>
      <c r="C231" s="197"/>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197"/>
      <c r="B232" s="197"/>
      <c r="C232" s="197"/>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197"/>
      <c r="B233" s="197"/>
      <c r="C233" s="197"/>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197"/>
      <c r="B234" s="197"/>
      <c r="C234" s="197"/>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197"/>
      <c r="B235" s="197"/>
      <c r="C235" s="197"/>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197"/>
      <c r="B236" s="197"/>
      <c r="C236" s="197"/>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197"/>
      <c r="B237" s="197"/>
      <c r="C237" s="197"/>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197"/>
      <c r="B238" s="197"/>
      <c r="C238" s="197"/>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197"/>
      <c r="B239" s="197"/>
      <c r="C239" s="197"/>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197"/>
      <c r="B240" s="197"/>
      <c r="C240" s="197"/>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197"/>
      <c r="B241" s="197"/>
      <c r="C241" s="197"/>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197"/>
      <c r="B242" s="197"/>
      <c r="C242" s="197"/>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197"/>
      <c r="B243" s="197"/>
      <c r="C243" s="197"/>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197"/>
      <c r="B244" s="197"/>
      <c r="C244" s="197"/>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197"/>
      <c r="B245" s="197"/>
      <c r="C245" s="197"/>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197"/>
      <c r="B246" s="197"/>
      <c r="C246" s="197"/>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197"/>
      <c r="B247" s="197"/>
      <c r="C247" s="197"/>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197"/>
      <c r="B248" s="197"/>
      <c r="C248" s="197"/>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197"/>
      <c r="B249" s="197"/>
      <c r="C249" s="197"/>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197"/>
      <c r="B250" s="197"/>
      <c r="C250" s="197"/>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197"/>
      <c r="B251" s="197"/>
      <c r="C251" s="197"/>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197"/>
      <c r="B252" s="197"/>
      <c r="C252" s="197"/>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197"/>
      <c r="B253" s="197"/>
      <c r="C253" s="197"/>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197"/>
      <c r="B254" s="197"/>
      <c r="C254" s="197"/>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197"/>
      <c r="B255" s="197"/>
      <c r="C255" s="197"/>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197"/>
      <c r="B256" s="197"/>
      <c r="C256" s="197"/>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197"/>
      <c r="B257" s="197"/>
      <c r="C257" s="197"/>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197"/>
      <c r="B258" s="197"/>
      <c r="C258" s="197"/>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197"/>
      <c r="B259" s="197"/>
      <c r="C259" s="197"/>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197"/>
      <c r="B260" s="197"/>
      <c r="C260" s="197"/>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197"/>
      <c r="B261" s="197"/>
      <c r="C261" s="197"/>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197"/>
      <c r="B262" s="197"/>
      <c r="C262" s="197"/>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197"/>
      <c r="B263" s="197"/>
      <c r="C263" s="197"/>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197"/>
      <c r="B264" s="197"/>
      <c r="C264" s="197"/>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197"/>
      <c r="B265" s="197"/>
      <c r="C265" s="197"/>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197"/>
      <c r="B266" s="197"/>
      <c r="C266" s="197"/>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197"/>
      <c r="B267" s="197"/>
      <c r="C267" s="197"/>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197"/>
      <c r="B268" s="197"/>
      <c r="C268" s="197"/>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197"/>
      <c r="B269" s="197"/>
      <c r="C269" s="197"/>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197"/>
      <c r="B270" s="197"/>
      <c r="C270" s="197"/>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197"/>
      <c r="B271" s="197"/>
      <c r="C271" s="197"/>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197"/>
      <c r="B272" s="197"/>
      <c r="C272" s="197"/>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197"/>
      <c r="B273" s="197"/>
      <c r="C273" s="197"/>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197"/>
      <c r="B274" s="197"/>
      <c r="C274" s="197"/>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197"/>
      <c r="B275" s="197"/>
      <c r="C275" s="197"/>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197"/>
      <c r="B276" s="197"/>
      <c r="C276" s="197"/>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197"/>
      <c r="B277" s="197"/>
      <c r="C277" s="197"/>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197"/>
      <c r="B278" s="197"/>
      <c r="C278" s="197"/>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197"/>
      <c r="B279" s="197"/>
      <c r="C279" s="197"/>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197"/>
      <c r="B280" s="197"/>
      <c r="C280" s="197"/>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197"/>
      <c r="B281" s="197"/>
      <c r="C281" s="197"/>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197"/>
      <c r="B282" s="197"/>
      <c r="C282" s="197"/>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197"/>
      <c r="B287" s="197"/>
      <c r="C287" s="197"/>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197"/>
      <c r="B288" s="197"/>
      <c r="C288" s="197"/>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197"/>
      <c r="B289" s="197"/>
      <c r="C289" s="197"/>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197"/>
      <c r="B290" s="197"/>
      <c r="C290" s="197"/>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197"/>
      <c r="B291" s="197"/>
      <c r="C291" s="197"/>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197"/>
      <c r="B292" s="197"/>
      <c r="C292" s="197"/>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197"/>
      <c r="B293" s="197"/>
      <c r="C293" s="197"/>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197"/>
      <c r="B294" s="197"/>
      <c r="C294" s="197"/>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197"/>
      <c r="B295" s="197"/>
      <c r="C295" s="197"/>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197"/>
      <c r="B296" s="197"/>
      <c r="C296" s="197"/>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197"/>
      <c r="B297" s="197"/>
      <c r="C297" s="197"/>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197"/>
      <c r="B298" s="197"/>
      <c r="C298" s="197"/>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197"/>
      <c r="B299" s="197"/>
      <c r="C299" s="197"/>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197"/>
      <c r="B300" s="197"/>
      <c r="C300" s="197"/>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197"/>
      <c r="B302" s="197"/>
      <c r="C302" s="197"/>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197"/>
      <c r="B303" s="197"/>
      <c r="C303" s="197"/>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197"/>
      <c r="B304" s="197"/>
      <c r="C304" s="197"/>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197"/>
      <c r="B305" s="197"/>
      <c r="C305" s="197"/>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197"/>
      <c r="B306" s="197"/>
      <c r="C306" s="197"/>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197"/>
      <c r="B307" s="197"/>
      <c r="C307" s="197"/>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197"/>
      <c r="B308" s="197"/>
      <c r="C308" s="197"/>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197"/>
      <c r="B309" s="197"/>
      <c r="C309" s="197"/>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197"/>
      <c r="B310" s="197"/>
      <c r="C310" s="197"/>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197"/>
      <c r="B311" s="197"/>
      <c r="C311" s="197"/>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197"/>
      <c r="B312" s="197"/>
      <c r="C312" s="197"/>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197"/>
      <c r="B313" s="197"/>
      <c r="C313" s="197"/>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197"/>
      <c r="B314" s="197"/>
      <c r="C314" s="197"/>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197"/>
      <c r="B315" s="197"/>
      <c r="C315" s="197"/>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197"/>
      <c r="B316" s="197"/>
      <c r="C316" s="197"/>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197"/>
      <c r="B317" s="197"/>
      <c r="C317" s="197"/>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197"/>
      <c r="B318" s="197"/>
      <c r="C318" s="197"/>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197"/>
      <c r="B319" s="197"/>
      <c r="C319" s="197"/>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197"/>
      <c r="B320" s="197"/>
      <c r="C320" s="197"/>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197"/>
      <c r="B321" s="197"/>
      <c r="C321" s="197"/>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197"/>
      <c r="B322" s="197"/>
      <c r="C322" s="197"/>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197"/>
      <c r="B323" s="197"/>
      <c r="C323" s="197"/>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197"/>
      <c r="B324" s="197"/>
      <c r="C324" s="197"/>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197"/>
      <c r="B325" s="197"/>
      <c r="C325" s="197"/>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197"/>
      <c r="B326" s="197"/>
      <c r="C326" s="197"/>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197"/>
      <c r="B327" s="197"/>
      <c r="C327" s="197"/>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197"/>
      <c r="B328" s="197"/>
      <c r="C328" s="197"/>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197"/>
      <c r="B329" s="197"/>
      <c r="C329" s="197"/>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197"/>
      <c r="B330" s="197"/>
      <c r="C330" s="197"/>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197"/>
      <c r="B331" s="197"/>
      <c r="C331" s="197"/>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197"/>
      <c r="B332" s="197"/>
      <c r="C332" s="197"/>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197"/>
      <c r="B333" s="197"/>
      <c r="C333" s="197"/>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197"/>
      <c r="B334" s="197"/>
      <c r="C334" s="197"/>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197"/>
      <c r="B335" s="197"/>
      <c r="C335" s="197"/>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197"/>
      <c r="B336" s="197"/>
      <c r="C336" s="197"/>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197"/>
      <c r="B337" s="197"/>
      <c r="C337" s="197"/>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197"/>
      <c r="B338" s="197"/>
      <c r="C338" s="197"/>
      <c r="D338" s="197"/>
      <c r="E338" s="197"/>
      <c r="F338" s="197"/>
      <c r="G338" s="197"/>
      <c r="H338" s="197"/>
      <c r="I338" s="197"/>
      <c r="J338" s="197"/>
      <c r="K338" s="197"/>
      <c r="L338" s="197"/>
      <c r="M338" s="197"/>
      <c r="N338" s="197"/>
      <c r="O338" s="197"/>
      <c r="P338" s="197"/>
      <c r="Q338" s="197"/>
      <c r="R338" s="197"/>
      <c r="S338" s="197"/>
      <c r="T338" s="197"/>
      <c r="U338" s="197"/>
      <c r="V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H_TP1600.PR.0050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4.25" x14ac:dyDescent="0.2">
      <c r="A14" s="277" t="str">
        <f>'1. паспорт местоположение'!A15:C15</f>
        <v>Реконструкция системы связи "РДП Вахского РЭС - РДП Варьеганского РЭС" с организацией канала связи по ВОЛС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416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7" t="s">
        <v>408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6" t="s">
        <v>307</v>
      </c>
      <c r="R20" s="37" t="s">
        <v>308</v>
      </c>
      <c r="S20" s="287"/>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H_TP1600.PR.0050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36.75" customHeight="1" x14ac:dyDescent="0.2">
      <c r="A16" s="291" t="str">
        <f>'1. паспорт местоположение'!A15:C15</f>
        <v>Реконструкция системы связи "РДП Вахского РЭС - РДП Варьеганского РЭС" с организацией канала связи по ВОЛС</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2" t="s">
        <v>421</v>
      </c>
      <c r="B19" s="292"/>
      <c r="C19" s="292"/>
      <c r="D19" s="292"/>
      <c r="E19" s="292"/>
      <c r="F19" s="292"/>
      <c r="G19" s="292"/>
      <c r="H19" s="292"/>
      <c r="I19" s="292"/>
      <c r="J19" s="292"/>
      <c r="K19" s="292"/>
      <c r="L19" s="292"/>
      <c r="M19" s="292"/>
      <c r="N19" s="292"/>
      <c r="O19" s="292"/>
      <c r="P19" s="292"/>
      <c r="Q19" s="292"/>
      <c r="R19" s="292"/>
      <c r="S19" s="292"/>
      <c r="T19" s="292"/>
    </row>
    <row r="20" spans="1:113"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450</v>
      </c>
      <c r="F21" s="298"/>
      <c r="G21" s="297" t="s">
        <v>248</v>
      </c>
      <c r="H21" s="298"/>
      <c r="I21" s="297" t="s">
        <v>129</v>
      </c>
      <c r="J21" s="298"/>
      <c r="K21" s="301" t="s">
        <v>128</v>
      </c>
      <c r="L21" s="297" t="s">
        <v>127</v>
      </c>
      <c r="M21" s="298"/>
      <c r="N21" s="297" t="s">
        <v>446</v>
      </c>
      <c r="O21" s="298"/>
      <c r="P21" s="301" t="s">
        <v>126</v>
      </c>
      <c r="Q21" s="288" t="s">
        <v>125</v>
      </c>
      <c r="R21" s="289"/>
      <c r="S21" s="288" t="s">
        <v>124</v>
      </c>
      <c r="T21" s="290"/>
    </row>
    <row r="22" spans="1:113" ht="204.75" customHeight="1" x14ac:dyDescent="0.25">
      <c r="A22" s="295"/>
      <c r="B22" s="299"/>
      <c r="C22" s="300"/>
      <c r="D22" s="304"/>
      <c r="E22" s="299"/>
      <c r="F22" s="300"/>
      <c r="G22" s="299"/>
      <c r="H22" s="300"/>
      <c r="I22" s="299"/>
      <c r="J22" s="300"/>
      <c r="K22" s="302"/>
      <c r="L22" s="299"/>
      <c r="M22" s="300"/>
      <c r="N22" s="299"/>
      <c r="O22" s="300"/>
      <c r="P22" s="302"/>
      <c r="Q22" s="78" t="s">
        <v>123</v>
      </c>
      <c r="R22" s="78" t="s">
        <v>420</v>
      </c>
      <c r="S22" s="78" t="s">
        <v>122</v>
      </c>
      <c r="T22" s="78" t="s">
        <v>121</v>
      </c>
    </row>
    <row r="23" spans="1:113" ht="51.75" customHeight="1" x14ac:dyDescent="0.25">
      <c r="A23" s="296"/>
      <c r="B23" s="132" t="s">
        <v>119</v>
      </c>
      <c r="C23" s="132" t="s">
        <v>120</v>
      </c>
      <c r="D23" s="302"/>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03" t="s">
        <v>456</v>
      </c>
      <c r="C30" s="303"/>
      <c r="D30" s="303"/>
      <c r="E30" s="303"/>
      <c r="F30" s="303"/>
      <c r="G30" s="303"/>
      <c r="H30" s="303"/>
      <c r="I30" s="303"/>
      <c r="J30" s="303"/>
      <c r="K30" s="303"/>
      <c r="L30" s="303"/>
      <c r="M30" s="303"/>
      <c r="N30" s="303"/>
      <c r="O30" s="303"/>
      <c r="P30" s="303"/>
      <c r="Q30" s="303"/>
      <c r="R30" s="303"/>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277" t="str">
        <f>'1. паспорт местоположение'!A12</f>
        <v>H_TP1600.PR.0050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291" t="str">
        <f>'1. паспорт местоположение'!A15</f>
        <v>Реконструкция системы связи "РДП Вахского РЭС - РДП Варьеганского РЭС" с организацией канала связи по ВОЛС</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4" customFormat="1" ht="21" customHeight="1" x14ac:dyDescent="0.25"/>
    <row r="21" spans="1:27" ht="15.75" customHeight="1" x14ac:dyDescent="0.25">
      <c r="A21" s="305" t="s">
        <v>5</v>
      </c>
      <c r="B21" s="307" t="s">
        <v>430</v>
      </c>
      <c r="C21" s="308"/>
      <c r="D21" s="307" t="s">
        <v>432</v>
      </c>
      <c r="E21" s="308"/>
      <c r="F21" s="288" t="s">
        <v>102</v>
      </c>
      <c r="G21" s="290"/>
      <c r="H21" s="290"/>
      <c r="I21" s="289"/>
      <c r="J21" s="305" t="s">
        <v>433</v>
      </c>
      <c r="K21" s="307" t="s">
        <v>434</v>
      </c>
      <c r="L21" s="308"/>
      <c r="M21" s="307" t="s">
        <v>435</v>
      </c>
      <c r="N21" s="308"/>
      <c r="O21" s="307" t="s">
        <v>422</v>
      </c>
      <c r="P21" s="308"/>
      <c r="Q21" s="307" t="s">
        <v>135</v>
      </c>
      <c r="R21" s="308"/>
      <c r="S21" s="305" t="s">
        <v>134</v>
      </c>
      <c r="T21" s="305" t="s">
        <v>436</v>
      </c>
      <c r="U21" s="305" t="s">
        <v>431</v>
      </c>
      <c r="V21" s="307" t="s">
        <v>133</v>
      </c>
      <c r="W21" s="308"/>
      <c r="X21" s="288" t="s">
        <v>125</v>
      </c>
      <c r="Y21" s="290"/>
      <c r="Z21" s="288" t="s">
        <v>124</v>
      </c>
      <c r="AA21" s="290"/>
    </row>
    <row r="22" spans="1:27" ht="216" customHeight="1" x14ac:dyDescent="0.25">
      <c r="A22" s="311"/>
      <c r="B22" s="309"/>
      <c r="C22" s="310"/>
      <c r="D22" s="309"/>
      <c r="E22" s="310"/>
      <c r="F22" s="288" t="s">
        <v>132</v>
      </c>
      <c r="G22" s="289"/>
      <c r="H22" s="288" t="s">
        <v>131</v>
      </c>
      <c r="I22" s="289"/>
      <c r="J22" s="306"/>
      <c r="K22" s="309"/>
      <c r="L22" s="310"/>
      <c r="M22" s="309"/>
      <c r="N22" s="310"/>
      <c r="O22" s="309"/>
      <c r="P22" s="310"/>
      <c r="Q22" s="309"/>
      <c r="R22" s="310"/>
      <c r="S22" s="306"/>
      <c r="T22" s="306"/>
      <c r="U22" s="306"/>
      <c r="V22" s="309"/>
      <c r="W22" s="310"/>
      <c r="X22" s="78" t="s">
        <v>123</v>
      </c>
      <c r="Y22" s="78" t="s">
        <v>420</v>
      </c>
      <c r="Z22" s="78" t="s">
        <v>122</v>
      </c>
      <c r="AA22" s="78" t="s">
        <v>121</v>
      </c>
    </row>
    <row r="23" spans="1:27" ht="60" customHeight="1" x14ac:dyDescent="0.25">
      <c r="A23" s="306"/>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H_TP1600.PR.0050</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12" t="str">
        <f>'1. паспорт местоположение'!A15:C15</f>
        <v>Реконструкция системы связи "РДП Вахского РЭС - РДП Варьеганского РЭС" с организацией канала связи по ВОЛС</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415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428</v>
      </c>
      <c r="C22" s="179" t="s">
        <v>506</v>
      </c>
      <c r="D22" s="29"/>
      <c r="E22" s="29"/>
      <c r="F22" s="28"/>
      <c r="G22" s="28"/>
      <c r="H22" s="28"/>
      <c r="I22" s="28"/>
      <c r="J22" s="28"/>
      <c r="K22" s="28"/>
      <c r="L22" s="28"/>
      <c r="M22" s="28"/>
      <c r="N22" s="28"/>
      <c r="O22" s="28"/>
      <c r="P22" s="28"/>
      <c r="Q22" s="27"/>
      <c r="R22" s="27"/>
      <c r="S22" s="27"/>
      <c r="T22" s="27"/>
      <c r="U22" s="27"/>
    </row>
    <row r="23" spans="1:21" ht="285.75" customHeight="1" x14ac:dyDescent="0.25">
      <c r="A23" s="24" t="s">
        <v>63</v>
      </c>
      <c r="B23" s="26" t="s">
        <v>60</v>
      </c>
      <c r="C23" s="180" t="s">
        <v>502</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448</v>
      </c>
      <c r="C24" s="59" t="s">
        <v>583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81"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489</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429</v>
      </c>
      <c r="C27" s="202"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574</v>
      </c>
      <c r="D30" s="23"/>
      <c r="E30" s="23"/>
      <c r="F30" s="23"/>
      <c r="G30" s="23"/>
      <c r="H30" s="23"/>
      <c r="I30" s="23"/>
      <c r="J30" s="23"/>
      <c r="K30" s="23"/>
      <c r="L30" s="23"/>
      <c r="M30" s="23"/>
      <c r="N30" s="23"/>
      <c r="O30" s="23"/>
      <c r="P30" s="23"/>
      <c r="Q30" s="23"/>
      <c r="R30" s="23"/>
      <c r="S30" s="23"/>
      <c r="T30" s="23"/>
      <c r="U30" s="23"/>
    </row>
    <row r="31" spans="1:21" x14ac:dyDescent="0.25">
      <c r="A31" s="23"/>
      <c r="B31" s="23"/>
      <c r="C31" s="178"/>
      <c r="D31" s="23"/>
      <c r="E31" s="23"/>
      <c r="F31" s="23"/>
      <c r="G31" s="23"/>
      <c r="H31" s="23"/>
      <c r="I31" s="23"/>
      <c r="J31" s="23"/>
      <c r="K31" s="23"/>
      <c r="L31" s="23"/>
      <c r="M31" s="23"/>
      <c r="N31" s="23"/>
      <c r="O31" s="23"/>
      <c r="P31" s="23"/>
      <c r="Q31" s="23"/>
      <c r="R31" s="23"/>
      <c r="S31" s="23"/>
      <c r="T31" s="23"/>
      <c r="U31" s="23"/>
    </row>
    <row r="32" spans="1:21" x14ac:dyDescent="0.25">
      <c r="A32" s="23"/>
      <c r="B32" s="23"/>
      <c r="C32" s="178"/>
      <c r="D32" s="23"/>
      <c r="E32" s="23"/>
      <c r="F32" s="23"/>
      <c r="G32" s="23"/>
      <c r="H32" s="23"/>
      <c r="I32" s="23"/>
      <c r="J32" s="23"/>
      <c r="K32" s="23"/>
      <c r="L32" s="23"/>
      <c r="M32" s="23"/>
      <c r="N32" s="23"/>
      <c r="O32" s="23"/>
      <c r="P32" s="23"/>
      <c r="Q32" s="23"/>
      <c r="R32" s="23"/>
      <c r="S32" s="23"/>
      <c r="T32" s="23"/>
      <c r="U32" s="23"/>
    </row>
    <row r="33" spans="1:21" x14ac:dyDescent="0.25">
      <c r="A33" s="23"/>
      <c r="B33" s="23"/>
      <c r="C33" s="178"/>
      <c r="D33" s="23"/>
      <c r="E33" s="23"/>
      <c r="F33" s="23"/>
      <c r="G33" s="23"/>
      <c r="H33" s="23"/>
      <c r="I33" s="23"/>
      <c r="J33" s="23"/>
      <c r="K33" s="23"/>
      <c r="L33" s="23"/>
      <c r="M33" s="23"/>
      <c r="N33" s="23"/>
      <c r="O33" s="23"/>
      <c r="P33" s="23"/>
      <c r="Q33" s="23"/>
      <c r="R33" s="23"/>
      <c r="S33" s="23"/>
      <c r="T33" s="23"/>
      <c r="U33" s="23"/>
    </row>
    <row r="34" spans="1:21" x14ac:dyDescent="0.25">
      <c r="A34" s="23"/>
      <c r="B34" s="23"/>
      <c r="C34" s="178"/>
      <c r="D34" s="23"/>
      <c r="E34" s="23"/>
      <c r="F34" s="23"/>
      <c r="G34" s="23"/>
      <c r="H34" s="23"/>
      <c r="I34" s="23"/>
      <c r="J34" s="23"/>
      <c r="K34" s="23"/>
      <c r="L34" s="23"/>
      <c r="M34" s="23"/>
      <c r="N34" s="23"/>
      <c r="O34" s="23"/>
      <c r="P34" s="23"/>
      <c r="Q34" s="23"/>
      <c r="R34" s="23"/>
      <c r="S34" s="23"/>
      <c r="T34" s="23"/>
      <c r="U34" s="23"/>
    </row>
    <row r="35" spans="1:21" x14ac:dyDescent="0.25">
      <c r="A35" s="23"/>
      <c r="B35" s="23"/>
      <c r="C35" s="178"/>
      <c r="D35" s="23"/>
      <c r="E35" s="23"/>
      <c r="F35" s="23"/>
      <c r="G35" s="23"/>
      <c r="H35" s="23"/>
      <c r="I35" s="23"/>
      <c r="J35" s="23"/>
      <c r="K35" s="23"/>
      <c r="L35" s="23"/>
      <c r="M35" s="23"/>
      <c r="N35" s="23"/>
      <c r="O35" s="23"/>
      <c r="P35" s="23"/>
      <c r="Q35" s="23"/>
      <c r="R35" s="23"/>
      <c r="S35" s="23"/>
      <c r="T35" s="23"/>
      <c r="U35" s="23"/>
    </row>
    <row r="36" spans="1:21" x14ac:dyDescent="0.25">
      <c r="A36" s="23"/>
      <c r="B36" s="23"/>
      <c r="C36" s="178"/>
      <c r="D36" s="23"/>
      <c r="E36" s="23"/>
      <c r="F36" s="23"/>
      <c r="G36" s="23"/>
      <c r="H36" s="23"/>
      <c r="I36" s="23"/>
      <c r="J36" s="23"/>
      <c r="K36" s="23"/>
      <c r="L36" s="23"/>
      <c r="M36" s="23"/>
      <c r="N36" s="23"/>
      <c r="O36" s="23"/>
      <c r="P36" s="23"/>
      <c r="Q36" s="23"/>
      <c r="R36" s="23"/>
      <c r="S36" s="23"/>
      <c r="T36" s="23"/>
      <c r="U36" s="23"/>
    </row>
    <row r="37" spans="1:21" x14ac:dyDescent="0.25">
      <c r="A37" s="23"/>
      <c r="B37" s="23"/>
      <c r="C37" s="178"/>
      <c r="D37" s="23"/>
      <c r="E37" s="23"/>
      <c r="F37" s="23"/>
      <c r="G37" s="23"/>
      <c r="H37" s="23"/>
      <c r="I37" s="23"/>
      <c r="J37" s="23"/>
      <c r="K37" s="23"/>
      <c r="L37" s="23"/>
      <c r="M37" s="23"/>
      <c r="N37" s="23"/>
      <c r="O37" s="23"/>
      <c r="P37" s="23"/>
      <c r="Q37" s="23"/>
      <c r="R37" s="23"/>
      <c r="S37" s="23"/>
      <c r="T37" s="23"/>
      <c r="U37" s="23"/>
    </row>
    <row r="38" spans="1:21" x14ac:dyDescent="0.25">
      <c r="A38" s="23"/>
      <c r="B38" s="23"/>
      <c r="C38" s="178"/>
      <c r="D38" s="23"/>
      <c r="E38" s="23"/>
      <c r="F38" s="23"/>
      <c r="G38" s="23"/>
      <c r="H38" s="23"/>
      <c r="I38" s="23"/>
      <c r="J38" s="23"/>
      <c r="K38" s="23"/>
      <c r="L38" s="23"/>
      <c r="M38" s="23"/>
      <c r="N38" s="23"/>
      <c r="O38" s="23"/>
      <c r="P38" s="23"/>
      <c r="Q38" s="23"/>
      <c r="R38" s="23"/>
      <c r="S38" s="23"/>
      <c r="T38" s="23"/>
      <c r="U38" s="23"/>
    </row>
    <row r="39" spans="1:21" x14ac:dyDescent="0.25">
      <c r="A39" s="23"/>
      <c r="B39" s="23"/>
      <c r="C39" s="178"/>
      <c r="D39" s="23"/>
      <c r="E39" s="23"/>
      <c r="F39" s="23"/>
      <c r="G39" s="23"/>
      <c r="H39" s="23"/>
      <c r="I39" s="23"/>
      <c r="J39" s="23"/>
      <c r="K39" s="23"/>
      <c r="L39" s="23"/>
      <c r="M39" s="23"/>
      <c r="N39" s="23"/>
      <c r="O39" s="23"/>
      <c r="P39" s="23"/>
      <c r="Q39" s="23"/>
      <c r="R39" s="23"/>
      <c r="S39" s="23"/>
      <c r="T39" s="23"/>
      <c r="U39" s="23"/>
    </row>
    <row r="40" spans="1:21" x14ac:dyDescent="0.25">
      <c r="A40" s="23"/>
      <c r="B40" s="23"/>
      <c r="C40" s="178"/>
      <c r="D40" s="23"/>
      <c r="E40" s="23"/>
      <c r="F40" s="23"/>
      <c r="G40" s="23"/>
      <c r="H40" s="23"/>
      <c r="I40" s="23"/>
      <c r="J40" s="23"/>
      <c r="K40" s="23"/>
      <c r="L40" s="23"/>
      <c r="M40" s="23"/>
      <c r="N40" s="23"/>
      <c r="O40" s="23"/>
      <c r="P40" s="23"/>
      <c r="Q40" s="23"/>
      <c r="R40" s="23"/>
      <c r="S40" s="23"/>
      <c r="T40" s="23"/>
      <c r="U40" s="23"/>
    </row>
    <row r="41" spans="1:21" x14ac:dyDescent="0.25">
      <c r="A41" s="23"/>
      <c r="B41" s="23"/>
      <c r="C41" s="178"/>
      <c r="D41" s="23"/>
      <c r="E41" s="23"/>
      <c r="F41" s="23"/>
      <c r="G41" s="23"/>
      <c r="H41" s="23"/>
      <c r="I41" s="23"/>
      <c r="J41" s="23"/>
      <c r="K41" s="23"/>
      <c r="L41" s="23"/>
      <c r="M41" s="23"/>
      <c r="N41" s="23"/>
      <c r="O41" s="23"/>
      <c r="P41" s="23"/>
      <c r="Q41" s="23"/>
      <c r="R41" s="23"/>
      <c r="S41" s="23"/>
      <c r="T41" s="23"/>
      <c r="U41" s="23"/>
    </row>
    <row r="42" spans="1:21" x14ac:dyDescent="0.25">
      <c r="A42" s="23"/>
      <c r="B42" s="23"/>
      <c r="C42" s="178"/>
      <c r="D42" s="23"/>
      <c r="E42" s="23"/>
      <c r="F42" s="23"/>
      <c r="G42" s="23"/>
      <c r="H42" s="23"/>
      <c r="I42" s="23"/>
      <c r="J42" s="23"/>
      <c r="K42" s="23"/>
      <c r="L42" s="23"/>
      <c r="M42" s="23"/>
      <c r="N42" s="23"/>
      <c r="O42" s="23"/>
      <c r="P42" s="23"/>
      <c r="Q42" s="23"/>
      <c r="R42" s="23"/>
      <c r="S42" s="23"/>
      <c r="T42" s="23"/>
      <c r="U42" s="23"/>
    </row>
    <row r="43" spans="1:21" x14ac:dyDescent="0.25">
      <c r="A43" s="23"/>
      <c r="B43" s="23"/>
      <c r="C43" s="178"/>
      <c r="D43" s="23"/>
      <c r="E43" s="23"/>
      <c r="F43" s="23"/>
      <c r="G43" s="23"/>
      <c r="H43" s="23"/>
      <c r="I43" s="23"/>
      <c r="J43" s="23"/>
      <c r="K43" s="23"/>
      <c r="L43" s="23"/>
      <c r="M43" s="23"/>
      <c r="N43" s="23"/>
      <c r="O43" s="23"/>
      <c r="P43" s="23"/>
      <c r="Q43" s="23"/>
      <c r="R43" s="23"/>
      <c r="S43" s="23"/>
      <c r="T43" s="23"/>
      <c r="U43" s="23"/>
    </row>
    <row r="44" spans="1:21" x14ac:dyDescent="0.25">
      <c r="A44" s="23"/>
      <c r="B44" s="23"/>
      <c r="C44" s="178"/>
      <c r="D44" s="23"/>
      <c r="E44" s="23"/>
      <c r="F44" s="23"/>
      <c r="G44" s="23"/>
      <c r="H44" s="23"/>
      <c r="I44" s="23"/>
      <c r="J44" s="23"/>
      <c r="K44" s="23"/>
      <c r="L44" s="23"/>
      <c r="M44" s="23"/>
      <c r="N44" s="23"/>
      <c r="O44" s="23"/>
      <c r="P44" s="23"/>
      <c r="Q44" s="23"/>
      <c r="R44" s="23"/>
      <c r="S44" s="23"/>
      <c r="T44" s="23"/>
      <c r="U44" s="23"/>
    </row>
    <row r="45" spans="1:21" x14ac:dyDescent="0.25">
      <c r="A45" s="23"/>
      <c r="B45" s="23"/>
      <c r="C45" s="178"/>
      <c r="D45" s="23"/>
      <c r="E45" s="23"/>
      <c r="F45" s="23"/>
      <c r="G45" s="23"/>
      <c r="H45" s="23"/>
      <c r="I45" s="23"/>
      <c r="J45" s="23"/>
      <c r="K45" s="23"/>
      <c r="L45" s="23"/>
      <c r="M45" s="23"/>
      <c r="N45" s="23"/>
      <c r="O45" s="23"/>
      <c r="P45" s="23"/>
      <c r="Q45" s="23"/>
      <c r="R45" s="23"/>
      <c r="S45" s="23"/>
      <c r="T45" s="23"/>
      <c r="U45" s="23"/>
    </row>
    <row r="46" spans="1:21" x14ac:dyDescent="0.25">
      <c r="A46" s="23"/>
      <c r="B46" s="23"/>
      <c r="C46" s="178"/>
      <c r="D46" s="23"/>
      <c r="E46" s="23"/>
      <c r="F46" s="23"/>
      <c r="G46" s="23"/>
      <c r="H46" s="23"/>
      <c r="I46" s="23"/>
      <c r="J46" s="23"/>
      <c r="K46" s="23"/>
      <c r="L46" s="23"/>
      <c r="M46" s="23"/>
      <c r="N46" s="23"/>
      <c r="O46" s="23"/>
      <c r="P46" s="23"/>
      <c r="Q46" s="23"/>
      <c r="R46" s="23"/>
      <c r="S46" s="23"/>
      <c r="T46" s="23"/>
      <c r="U46" s="23"/>
    </row>
    <row r="47" spans="1:21" x14ac:dyDescent="0.25">
      <c r="A47" s="23"/>
      <c r="B47" s="23"/>
      <c r="C47" s="178"/>
      <c r="D47" s="23"/>
      <c r="E47" s="23"/>
      <c r="F47" s="23"/>
      <c r="G47" s="23"/>
      <c r="H47" s="23"/>
      <c r="I47" s="23"/>
      <c r="J47" s="23"/>
      <c r="K47" s="23"/>
      <c r="L47" s="23"/>
      <c r="M47" s="23"/>
      <c r="N47" s="23"/>
      <c r="O47" s="23"/>
      <c r="P47" s="23"/>
      <c r="Q47" s="23"/>
      <c r="R47" s="23"/>
      <c r="S47" s="23"/>
      <c r="T47" s="23"/>
      <c r="U47" s="23"/>
    </row>
    <row r="48" spans="1:21" x14ac:dyDescent="0.25">
      <c r="A48" s="23"/>
      <c r="B48" s="23"/>
      <c r="C48" s="178"/>
      <c r="D48" s="23"/>
      <c r="E48" s="23"/>
      <c r="F48" s="23"/>
      <c r="G48" s="23"/>
      <c r="H48" s="23"/>
      <c r="I48" s="23"/>
      <c r="J48" s="23"/>
      <c r="K48" s="23"/>
      <c r="L48" s="23"/>
      <c r="M48" s="23"/>
      <c r="N48" s="23"/>
      <c r="O48" s="23"/>
      <c r="P48" s="23"/>
      <c r="Q48" s="23"/>
      <c r="R48" s="23"/>
      <c r="S48" s="23"/>
      <c r="T48" s="23"/>
      <c r="U48" s="23"/>
    </row>
    <row r="49" spans="1:21" x14ac:dyDescent="0.25">
      <c r="A49" s="23"/>
      <c r="B49" s="23"/>
      <c r="C49" s="178"/>
      <c r="D49" s="23"/>
      <c r="E49" s="23"/>
      <c r="F49" s="23"/>
      <c r="G49" s="23"/>
      <c r="H49" s="23"/>
      <c r="I49" s="23"/>
      <c r="J49" s="23"/>
      <c r="K49" s="23"/>
      <c r="L49" s="23"/>
      <c r="M49" s="23"/>
      <c r="N49" s="23"/>
      <c r="O49" s="23"/>
      <c r="P49" s="23"/>
      <c r="Q49" s="23"/>
      <c r="R49" s="23"/>
      <c r="S49" s="23"/>
      <c r="T49" s="23"/>
      <c r="U49" s="23"/>
    </row>
    <row r="50" spans="1:21" x14ac:dyDescent="0.25">
      <c r="A50" s="23"/>
      <c r="B50" s="23"/>
      <c r="C50" s="178"/>
      <c r="D50" s="23"/>
      <c r="E50" s="23"/>
      <c r="F50" s="23"/>
      <c r="G50" s="23"/>
      <c r="H50" s="23"/>
      <c r="I50" s="23"/>
      <c r="J50" s="23"/>
      <c r="K50" s="23"/>
      <c r="L50" s="23"/>
      <c r="M50" s="23"/>
      <c r="N50" s="23"/>
      <c r="O50" s="23"/>
      <c r="P50" s="23"/>
      <c r="Q50" s="23"/>
      <c r="R50" s="23"/>
      <c r="S50" s="23"/>
      <c r="T50" s="23"/>
      <c r="U50" s="23"/>
    </row>
    <row r="51" spans="1:21" x14ac:dyDescent="0.25">
      <c r="A51" s="23"/>
      <c r="B51" s="23"/>
      <c r="C51" s="178"/>
      <c r="D51" s="23"/>
      <c r="E51" s="23"/>
      <c r="F51" s="23"/>
      <c r="G51" s="23"/>
      <c r="H51" s="23"/>
      <c r="I51" s="23"/>
      <c r="J51" s="23"/>
      <c r="K51" s="23"/>
      <c r="L51" s="23"/>
      <c r="M51" s="23"/>
      <c r="N51" s="23"/>
      <c r="O51" s="23"/>
      <c r="P51" s="23"/>
      <c r="Q51" s="23"/>
      <c r="R51" s="23"/>
      <c r="S51" s="23"/>
      <c r="T51" s="23"/>
      <c r="U51" s="23"/>
    </row>
    <row r="52" spans="1:21" x14ac:dyDescent="0.25">
      <c r="A52" s="23"/>
      <c r="B52" s="23"/>
      <c r="C52" s="178"/>
      <c r="D52" s="23"/>
      <c r="E52" s="23"/>
      <c r="F52" s="23"/>
      <c r="G52" s="23"/>
      <c r="H52" s="23"/>
      <c r="I52" s="23"/>
      <c r="J52" s="23"/>
      <c r="K52" s="23"/>
      <c r="L52" s="23"/>
      <c r="M52" s="23"/>
      <c r="N52" s="23"/>
      <c r="O52" s="23"/>
      <c r="P52" s="23"/>
      <c r="Q52" s="23"/>
      <c r="R52" s="23"/>
      <c r="S52" s="23"/>
      <c r="T52" s="23"/>
      <c r="U52" s="23"/>
    </row>
    <row r="53" spans="1:21" x14ac:dyDescent="0.25">
      <c r="A53" s="23"/>
      <c r="B53" s="23"/>
      <c r="C53" s="178"/>
      <c r="D53" s="23"/>
      <c r="E53" s="23"/>
      <c r="F53" s="23"/>
      <c r="G53" s="23"/>
      <c r="H53" s="23"/>
      <c r="I53" s="23"/>
      <c r="J53" s="23"/>
      <c r="K53" s="23"/>
      <c r="L53" s="23"/>
      <c r="M53" s="23"/>
      <c r="N53" s="23"/>
      <c r="O53" s="23"/>
      <c r="P53" s="23"/>
      <c r="Q53" s="23"/>
      <c r="R53" s="23"/>
      <c r="S53" s="23"/>
      <c r="T53" s="23"/>
      <c r="U53" s="23"/>
    </row>
    <row r="54" spans="1:21" x14ac:dyDescent="0.25">
      <c r="A54" s="23"/>
      <c r="B54" s="23"/>
      <c r="C54" s="178"/>
      <c r="D54" s="23"/>
      <c r="E54" s="23"/>
      <c r="F54" s="23"/>
      <c r="G54" s="23"/>
      <c r="H54" s="23"/>
      <c r="I54" s="23"/>
      <c r="J54" s="23"/>
      <c r="K54" s="23"/>
      <c r="L54" s="23"/>
      <c r="M54" s="23"/>
      <c r="N54" s="23"/>
      <c r="O54" s="23"/>
      <c r="P54" s="23"/>
      <c r="Q54" s="23"/>
      <c r="R54" s="23"/>
      <c r="S54" s="23"/>
      <c r="T54" s="23"/>
      <c r="U54" s="23"/>
    </row>
    <row r="55" spans="1:21" x14ac:dyDescent="0.25">
      <c r="A55" s="23"/>
      <c r="B55" s="23"/>
      <c r="C55" s="178"/>
      <c r="D55" s="23"/>
      <c r="E55" s="23"/>
      <c r="F55" s="23"/>
      <c r="G55" s="23"/>
      <c r="H55" s="23"/>
      <c r="I55" s="23"/>
      <c r="J55" s="23"/>
      <c r="K55" s="23"/>
      <c r="L55" s="23"/>
      <c r="M55" s="23"/>
      <c r="N55" s="23"/>
      <c r="O55" s="23"/>
      <c r="P55" s="23"/>
      <c r="Q55" s="23"/>
      <c r="R55" s="23"/>
      <c r="S55" s="23"/>
      <c r="T55" s="23"/>
      <c r="U55" s="23"/>
    </row>
    <row r="56" spans="1:21" x14ac:dyDescent="0.25">
      <c r="A56" s="23"/>
      <c r="B56" s="23"/>
      <c r="C56" s="178"/>
      <c r="D56" s="23"/>
      <c r="E56" s="23"/>
      <c r="F56" s="23"/>
      <c r="G56" s="23"/>
      <c r="H56" s="23"/>
      <c r="I56" s="23"/>
      <c r="J56" s="23"/>
      <c r="K56" s="23"/>
      <c r="L56" s="23"/>
      <c r="M56" s="23"/>
      <c r="N56" s="23"/>
      <c r="O56" s="23"/>
      <c r="P56" s="23"/>
      <c r="Q56" s="23"/>
      <c r="R56" s="23"/>
      <c r="S56" s="23"/>
      <c r="T56" s="23"/>
      <c r="U56" s="23"/>
    </row>
    <row r="57" spans="1:21" x14ac:dyDescent="0.25">
      <c r="A57" s="23"/>
      <c r="B57" s="23"/>
      <c r="C57" s="178"/>
      <c r="D57" s="23"/>
      <c r="E57" s="23"/>
      <c r="F57" s="23"/>
      <c r="G57" s="23"/>
      <c r="H57" s="23"/>
      <c r="I57" s="23"/>
      <c r="J57" s="23"/>
      <c r="K57" s="23"/>
      <c r="L57" s="23"/>
      <c r="M57" s="23"/>
      <c r="N57" s="23"/>
      <c r="O57" s="23"/>
      <c r="P57" s="23"/>
      <c r="Q57" s="23"/>
      <c r="R57" s="23"/>
      <c r="S57" s="23"/>
      <c r="T57" s="23"/>
      <c r="U57" s="23"/>
    </row>
    <row r="58" spans="1:21" x14ac:dyDescent="0.25">
      <c r="A58" s="23"/>
      <c r="B58" s="23"/>
      <c r="C58" s="178"/>
      <c r="D58" s="23"/>
      <c r="E58" s="23"/>
      <c r="F58" s="23"/>
      <c r="G58" s="23"/>
      <c r="H58" s="23"/>
      <c r="I58" s="23"/>
      <c r="J58" s="23"/>
      <c r="K58" s="23"/>
      <c r="L58" s="23"/>
      <c r="M58" s="23"/>
      <c r="N58" s="23"/>
      <c r="O58" s="23"/>
      <c r="P58" s="23"/>
      <c r="Q58" s="23"/>
      <c r="R58" s="23"/>
      <c r="S58" s="23"/>
      <c r="T58" s="23"/>
      <c r="U58" s="23"/>
    </row>
    <row r="59" spans="1:21" x14ac:dyDescent="0.25">
      <c r="A59" s="23"/>
      <c r="B59" s="23"/>
      <c r="C59" s="178"/>
      <c r="D59" s="23"/>
      <c r="E59" s="23"/>
      <c r="F59" s="23"/>
      <c r="G59" s="23"/>
      <c r="H59" s="23"/>
      <c r="I59" s="23"/>
      <c r="J59" s="23"/>
      <c r="K59" s="23"/>
      <c r="L59" s="23"/>
      <c r="M59" s="23"/>
      <c r="N59" s="23"/>
      <c r="O59" s="23"/>
      <c r="P59" s="23"/>
      <c r="Q59" s="23"/>
      <c r="R59" s="23"/>
      <c r="S59" s="23"/>
      <c r="T59" s="23"/>
      <c r="U59" s="23"/>
    </row>
    <row r="60" spans="1:21" x14ac:dyDescent="0.25">
      <c r="A60" s="23"/>
      <c r="B60" s="23"/>
      <c r="C60" s="178"/>
      <c r="D60" s="23"/>
      <c r="E60" s="23"/>
      <c r="F60" s="23"/>
      <c r="G60" s="23"/>
      <c r="H60" s="23"/>
      <c r="I60" s="23"/>
      <c r="J60" s="23"/>
      <c r="K60" s="23"/>
      <c r="L60" s="23"/>
      <c r="M60" s="23"/>
      <c r="N60" s="23"/>
      <c r="O60" s="23"/>
      <c r="P60" s="23"/>
      <c r="Q60" s="23"/>
      <c r="R60" s="23"/>
      <c r="S60" s="23"/>
      <c r="T60" s="23"/>
      <c r="U60" s="23"/>
    </row>
    <row r="61" spans="1:21" x14ac:dyDescent="0.25">
      <c r="A61" s="23"/>
      <c r="B61" s="23"/>
      <c r="C61" s="178"/>
      <c r="D61" s="23"/>
      <c r="E61" s="23"/>
      <c r="F61" s="23"/>
      <c r="G61" s="23"/>
      <c r="H61" s="23"/>
      <c r="I61" s="23"/>
      <c r="J61" s="23"/>
      <c r="K61" s="23"/>
      <c r="L61" s="23"/>
      <c r="M61" s="23"/>
      <c r="N61" s="23"/>
      <c r="O61" s="23"/>
      <c r="P61" s="23"/>
      <c r="Q61" s="23"/>
      <c r="R61" s="23"/>
      <c r="S61" s="23"/>
      <c r="T61" s="23"/>
      <c r="U61" s="23"/>
    </row>
    <row r="62" spans="1:21" x14ac:dyDescent="0.25">
      <c r="A62" s="23"/>
      <c r="B62" s="23"/>
      <c r="C62" s="178"/>
      <c r="D62" s="23"/>
      <c r="E62" s="23"/>
      <c r="F62" s="23"/>
      <c r="G62" s="23"/>
      <c r="H62" s="23"/>
      <c r="I62" s="23"/>
      <c r="J62" s="23"/>
      <c r="K62" s="23"/>
      <c r="L62" s="23"/>
      <c r="M62" s="23"/>
      <c r="N62" s="23"/>
      <c r="O62" s="23"/>
      <c r="P62" s="23"/>
      <c r="Q62" s="23"/>
      <c r="R62" s="23"/>
      <c r="S62" s="23"/>
      <c r="T62" s="23"/>
      <c r="U62" s="23"/>
    </row>
    <row r="63" spans="1:21" x14ac:dyDescent="0.25">
      <c r="A63" s="23"/>
      <c r="B63" s="23"/>
      <c r="C63" s="178"/>
      <c r="D63" s="23"/>
      <c r="E63" s="23"/>
      <c r="F63" s="23"/>
      <c r="G63" s="23"/>
      <c r="H63" s="23"/>
      <c r="I63" s="23"/>
      <c r="J63" s="23"/>
      <c r="K63" s="23"/>
      <c r="L63" s="23"/>
      <c r="M63" s="23"/>
      <c r="N63" s="23"/>
      <c r="O63" s="23"/>
      <c r="P63" s="23"/>
      <c r="Q63" s="23"/>
      <c r="R63" s="23"/>
      <c r="S63" s="23"/>
      <c r="T63" s="23"/>
      <c r="U63" s="23"/>
    </row>
    <row r="64" spans="1:21" x14ac:dyDescent="0.25">
      <c r="A64" s="23"/>
      <c r="B64" s="23"/>
      <c r="C64" s="178"/>
      <c r="D64" s="23"/>
      <c r="E64" s="23"/>
      <c r="F64" s="23"/>
      <c r="G64" s="23"/>
      <c r="H64" s="23"/>
      <c r="I64" s="23"/>
      <c r="J64" s="23"/>
      <c r="K64" s="23"/>
      <c r="L64" s="23"/>
      <c r="M64" s="23"/>
      <c r="N64" s="23"/>
      <c r="O64" s="23"/>
      <c r="P64" s="23"/>
      <c r="Q64" s="23"/>
      <c r="R64" s="23"/>
      <c r="S64" s="23"/>
      <c r="T64" s="23"/>
      <c r="U64" s="23"/>
    </row>
    <row r="65" spans="1:21" x14ac:dyDescent="0.25">
      <c r="A65" s="23"/>
      <c r="B65" s="23"/>
      <c r="C65" s="178"/>
      <c r="D65" s="23"/>
      <c r="E65" s="23"/>
      <c r="F65" s="23"/>
      <c r="G65" s="23"/>
      <c r="H65" s="23"/>
      <c r="I65" s="23"/>
      <c r="J65" s="23"/>
      <c r="K65" s="23"/>
      <c r="L65" s="23"/>
      <c r="M65" s="23"/>
      <c r="N65" s="23"/>
      <c r="O65" s="23"/>
      <c r="P65" s="23"/>
      <c r="Q65" s="23"/>
      <c r="R65" s="23"/>
      <c r="S65" s="23"/>
      <c r="T65" s="23"/>
      <c r="U65" s="23"/>
    </row>
    <row r="66" spans="1:21" x14ac:dyDescent="0.25">
      <c r="A66" s="23"/>
      <c r="B66" s="23"/>
      <c r="C66" s="178"/>
      <c r="D66" s="23"/>
      <c r="E66" s="23"/>
      <c r="F66" s="23"/>
      <c r="G66" s="23"/>
      <c r="H66" s="23"/>
      <c r="I66" s="23"/>
      <c r="J66" s="23"/>
      <c r="K66" s="23"/>
      <c r="L66" s="23"/>
      <c r="M66" s="23"/>
      <c r="N66" s="23"/>
      <c r="O66" s="23"/>
      <c r="P66" s="23"/>
      <c r="Q66" s="23"/>
      <c r="R66" s="23"/>
      <c r="S66" s="23"/>
      <c r="T66" s="23"/>
      <c r="U66" s="23"/>
    </row>
    <row r="67" spans="1:21" x14ac:dyDescent="0.25">
      <c r="A67" s="23"/>
      <c r="B67" s="23"/>
      <c r="C67" s="178"/>
      <c r="D67" s="23"/>
      <c r="E67" s="23"/>
      <c r="F67" s="23"/>
      <c r="G67" s="23"/>
      <c r="H67" s="23"/>
      <c r="I67" s="23"/>
      <c r="J67" s="23"/>
      <c r="K67" s="23"/>
      <c r="L67" s="23"/>
      <c r="M67" s="23"/>
      <c r="N67" s="23"/>
      <c r="O67" s="23"/>
      <c r="P67" s="23"/>
      <c r="Q67" s="23"/>
      <c r="R67" s="23"/>
      <c r="S67" s="23"/>
      <c r="T67" s="23"/>
      <c r="U67" s="23"/>
    </row>
    <row r="68" spans="1:21" x14ac:dyDescent="0.25">
      <c r="A68" s="23"/>
      <c r="B68" s="23"/>
      <c r="C68" s="178"/>
      <c r="D68" s="23"/>
      <c r="E68" s="23"/>
      <c r="F68" s="23"/>
      <c r="G68" s="23"/>
      <c r="H68" s="23"/>
      <c r="I68" s="23"/>
      <c r="J68" s="23"/>
      <c r="K68" s="23"/>
      <c r="L68" s="23"/>
      <c r="M68" s="23"/>
      <c r="N68" s="23"/>
      <c r="O68" s="23"/>
      <c r="P68" s="23"/>
      <c r="Q68" s="23"/>
      <c r="R68" s="23"/>
      <c r="S68" s="23"/>
      <c r="T68" s="23"/>
      <c r="U68" s="23"/>
    </row>
    <row r="69" spans="1:21" x14ac:dyDescent="0.25">
      <c r="A69" s="23"/>
      <c r="B69" s="23"/>
      <c r="C69" s="178"/>
      <c r="D69" s="23"/>
      <c r="E69" s="23"/>
      <c r="F69" s="23"/>
      <c r="G69" s="23"/>
      <c r="H69" s="23"/>
      <c r="I69" s="23"/>
      <c r="J69" s="23"/>
      <c r="K69" s="23"/>
      <c r="L69" s="23"/>
      <c r="M69" s="23"/>
      <c r="N69" s="23"/>
      <c r="O69" s="23"/>
      <c r="P69" s="23"/>
      <c r="Q69" s="23"/>
      <c r="R69" s="23"/>
      <c r="S69" s="23"/>
      <c r="T69" s="23"/>
      <c r="U69" s="23"/>
    </row>
    <row r="70" spans="1:21" x14ac:dyDescent="0.25">
      <c r="A70" s="23"/>
      <c r="B70" s="23"/>
      <c r="C70" s="178"/>
      <c r="D70" s="23"/>
      <c r="E70" s="23"/>
      <c r="F70" s="23"/>
      <c r="G70" s="23"/>
      <c r="H70" s="23"/>
      <c r="I70" s="23"/>
      <c r="J70" s="23"/>
      <c r="K70" s="23"/>
      <c r="L70" s="23"/>
      <c r="M70" s="23"/>
      <c r="N70" s="23"/>
      <c r="O70" s="23"/>
      <c r="P70" s="23"/>
      <c r="Q70" s="23"/>
      <c r="R70" s="23"/>
      <c r="S70" s="23"/>
      <c r="T70" s="23"/>
      <c r="U70" s="23"/>
    </row>
    <row r="71" spans="1:21" x14ac:dyDescent="0.25">
      <c r="A71" s="23"/>
      <c r="B71" s="23"/>
      <c r="C71" s="178"/>
      <c r="D71" s="23"/>
      <c r="E71" s="23"/>
      <c r="F71" s="23"/>
      <c r="G71" s="23"/>
      <c r="H71" s="23"/>
      <c r="I71" s="23"/>
      <c r="J71" s="23"/>
      <c r="K71" s="23"/>
      <c r="L71" s="23"/>
      <c r="M71" s="23"/>
      <c r="N71" s="23"/>
      <c r="O71" s="23"/>
      <c r="P71" s="23"/>
      <c r="Q71" s="23"/>
      <c r="R71" s="23"/>
      <c r="S71" s="23"/>
      <c r="T71" s="23"/>
      <c r="U71" s="23"/>
    </row>
    <row r="72" spans="1:21" x14ac:dyDescent="0.25">
      <c r="A72" s="23"/>
      <c r="B72" s="23"/>
      <c r="C72" s="178"/>
      <c r="D72" s="23"/>
      <c r="E72" s="23"/>
      <c r="F72" s="23"/>
      <c r="G72" s="23"/>
      <c r="H72" s="23"/>
      <c r="I72" s="23"/>
      <c r="J72" s="23"/>
      <c r="K72" s="23"/>
      <c r="L72" s="23"/>
      <c r="M72" s="23"/>
      <c r="N72" s="23"/>
      <c r="O72" s="23"/>
      <c r="P72" s="23"/>
      <c r="Q72" s="23"/>
      <c r="R72" s="23"/>
      <c r="S72" s="23"/>
      <c r="T72" s="23"/>
      <c r="U72" s="23"/>
    </row>
    <row r="73" spans="1:21" x14ac:dyDescent="0.25">
      <c r="A73" s="23"/>
      <c r="B73" s="23"/>
      <c r="C73" s="178"/>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7"/>
      <c r="AB6" s="12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7"/>
      <c r="AB7" s="127"/>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28"/>
      <c r="AB8" s="128"/>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29"/>
      <c r="AB9" s="12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7"/>
      <c r="AB10" s="127"/>
    </row>
    <row r="11" spans="1:28" x14ac:dyDescent="0.25">
      <c r="A11" s="313" t="str">
        <f>'1. паспорт местоположение'!A12:C12</f>
        <v>H_TP1600.PR.0050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28"/>
      <c r="AB11" s="128"/>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29"/>
      <c r="AB12" s="12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3" t="str">
        <f>'1. паспорт местоположение'!A15:C15</f>
        <v>Реконструкция системы связи "РДП Вахского РЭС - РДП Варьеганского РЭС" с организацией канала связи по ВОЛС</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28"/>
      <c r="AB14" s="128"/>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29"/>
      <c r="AB15" s="12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7"/>
      <c r="AB16" s="13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7"/>
      <c r="AB17" s="13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7"/>
      <c r="AB18" s="13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447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8" t="s">
        <v>302</v>
      </c>
      <c r="B23" s="319"/>
      <c r="C23" s="319"/>
      <c r="D23" s="319"/>
      <c r="E23" s="319"/>
      <c r="F23" s="319"/>
      <c r="G23" s="319"/>
      <c r="H23" s="319"/>
      <c r="I23" s="319"/>
      <c r="J23" s="319"/>
      <c r="K23" s="319"/>
      <c r="L23" s="320"/>
      <c r="M23" s="317" t="s">
        <v>303</v>
      </c>
      <c r="N23" s="317"/>
      <c r="O23" s="317"/>
      <c r="P23" s="317"/>
      <c r="Q23" s="317"/>
      <c r="R23" s="317"/>
      <c r="S23" s="317"/>
      <c r="T23" s="317"/>
      <c r="U23" s="317"/>
      <c r="V23" s="317"/>
      <c r="W23" s="317"/>
      <c r="X23" s="317"/>
      <c r="Y23" s="317"/>
      <c r="Z23" s="317"/>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458</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313" t="str">
        <f>'1. паспорт местоположение'!A12:C12</f>
        <v>H_TP1600.PR.0050</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9.25" customHeight="1" x14ac:dyDescent="0.2">
      <c r="A15" s="312" t="str">
        <f>'1. паспорт местоположение'!A15:C15</f>
        <v>Реконструкция системы связи "РДП Вахского РЭС - РДП Варьеганского РЭС" с организацией канала связи по ВОЛС</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1" t="s">
        <v>424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ColWidth="9.140625"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row>
    <row r="6" spans="1:44" s="12" customFormat="1" ht="23.25" x14ac:dyDescent="0.35">
      <c r="A6" s="219"/>
      <c r="B6" s="182"/>
      <c r="C6" s="182"/>
      <c r="D6" s="182"/>
      <c r="E6" s="182"/>
      <c r="F6" s="182"/>
      <c r="G6" s="182"/>
      <c r="H6" s="182"/>
      <c r="I6" s="221"/>
      <c r="J6" s="221"/>
      <c r="K6" s="22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2" customFormat="1" ht="22.5" x14ac:dyDescent="0.2">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row>
    <row r="8" spans="1:44" s="12" customFormat="1" ht="23.25" x14ac:dyDescent="0.35">
      <c r="A8" s="220"/>
      <c r="B8" s="220"/>
      <c r="C8" s="220"/>
      <c r="D8" s="220"/>
      <c r="E8" s="220"/>
      <c r="F8" s="220"/>
      <c r="G8" s="220"/>
      <c r="H8" s="220"/>
      <c r="I8" s="220"/>
      <c r="J8" s="220"/>
      <c r="K8" s="220"/>
      <c r="L8" s="183"/>
      <c r="M8" s="183"/>
      <c r="N8" s="183"/>
      <c r="O8" s="183"/>
      <c r="P8" s="183"/>
      <c r="Q8" s="183"/>
      <c r="R8" s="183"/>
      <c r="S8" s="183"/>
      <c r="T8" s="183"/>
      <c r="U8" s="183"/>
      <c r="V8" s="183"/>
      <c r="W8" s="183"/>
      <c r="X8" s="183"/>
      <c r="Y8" s="183"/>
      <c r="Z8" s="182"/>
      <c r="AA8" s="182"/>
      <c r="AB8" s="182"/>
      <c r="AC8" s="182"/>
      <c r="AD8" s="182"/>
      <c r="AE8" s="182"/>
      <c r="AF8" s="182"/>
      <c r="AG8" s="182"/>
      <c r="AH8" s="182"/>
      <c r="AI8" s="182"/>
      <c r="AJ8" s="182"/>
      <c r="AK8" s="182"/>
      <c r="AL8" s="182"/>
      <c r="AM8" s="182"/>
      <c r="AN8" s="182"/>
      <c r="AO8" s="182"/>
      <c r="AP8" s="182"/>
      <c r="AQ8" s="182"/>
      <c r="AR8" s="182"/>
    </row>
    <row r="9" spans="1:44" s="12" customFormat="1" ht="18.75" customHeight="1"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17"/>
      <c r="B11" s="217"/>
      <c r="C11" s="217"/>
      <c r="D11" s="217"/>
      <c r="E11" s="217"/>
      <c r="F11" s="217"/>
      <c r="G11" s="217"/>
      <c r="H11" s="217"/>
      <c r="I11" s="217"/>
      <c r="J11" s="217"/>
      <c r="K11" s="217"/>
      <c r="L11" s="127"/>
      <c r="M11" s="127"/>
      <c r="N11" s="127"/>
      <c r="O11" s="127"/>
      <c r="P11" s="127"/>
      <c r="Q11" s="127"/>
      <c r="R11" s="127"/>
      <c r="S11" s="127"/>
      <c r="T11" s="127"/>
      <c r="U11" s="127"/>
      <c r="V11" s="127"/>
      <c r="W11" s="127"/>
      <c r="X11" s="127"/>
      <c r="Y11" s="127"/>
    </row>
    <row r="12" spans="1:44" s="12" customFormat="1" ht="18.75" customHeight="1" x14ac:dyDescent="0.2">
      <c r="A12" s="393" t="str">
        <f>'1. паспорт местоположение'!A12:C12</f>
        <v>H_TP1600.PR.0050</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75.75" customHeight="1" x14ac:dyDescent="0.2">
      <c r="A15" s="394" t="str">
        <f>'1. паспорт местоположение'!A15:C15</f>
        <v>Реконструкция системы связи "РДП Вахского РЭС - РДП Варьеганского РЭС" с организацией канала связи по ВОЛС</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393" t="s">
        <v>425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O19" s="224"/>
      <c r="AP19" s="224"/>
      <c r="AQ19" s="224"/>
      <c r="AR19" s="35"/>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76" t="s">
        <v>464</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465</v>
      </c>
      <c r="AL24" s="376"/>
      <c r="AM24" s="226"/>
      <c r="AN24" s="226"/>
      <c r="AO24" s="227"/>
      <c r="AP24" s="227"/>
      <c r="AQ24" s="227"/>
      <c r="AR24" s="227"/>
      <c r="AS24" s="228"/>
    </row>
    <row r="25" spans="1:45" ht="12.75" customHeight="1" x14ac:dyDescent="0.25">
      <c r="A25" s="370" t="s">
        <v>549</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7"/>
      <c r="AL25" s="367"/>
      <c r="AM25" s="229"/>
      <c r="AN25" s="390" t="s">
        <v>466</v>
      </c>
      <c r="AO25" s="390"/>
      <c r="AP25" s="390"/>
      <c r="AQ25" s="391"/>
      <c r="AR25" s="391"/>
      <c r="AS25" s="228"/>
    </row>
    <row r="26" spans="1:45" ht="17.25" customHeight="1" x14ac:dyDescent="0.25">
      <c r="A26" s="343" t="s">
        <v>467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29"/>
      <c r="AN26" s="380" t="s">
        <v>468</v>
      </c>
      <c r="AO26" s="381"/>
      <c r="AP26" s="382"/>
      <c r="AQ26" s="374"/>
      <c r="AR26" s="383"/>
      <c r="AS26" s="228"/>
    </row>
    <row r="27" spans="1:45" ht="17.25" customHeight="1" x14ac:dyDescent="0.25">
      <c r="A27" s="343" t="s">
        <v>469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29"/>
      <c r="AN27" s="380" t="s">
        <v>470</v>
      </c>
      <c r="AO27" s="381"/>
      <c r="AP27" s="382"/>
      <c r="AQ27" s="374"/>
      <c r="AR27" s="383"/>
      <c r="AS27" s="228"/>
    </row>
    <row r="28" spans="1:45" ht="27.75" customHeight="1" thickBot="1" x14ac:dyDescent="0.3">
      <c r="A28" s="384" t="s">
        <v>471</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9"/>
      <c r="AL28" s="359"/>
      <c r="AM28" s="229"/>
      <c r="AN28" s="387" t="s">
        <v>550</v>
      </c>
      <c r="AO28" s="388"/>
      <c r="AP28" s="389"/>
      <c r="AQ28" s="374"/>
      <c r="AR28" s="383"/>
      <c r="AS28" s="228"/>
    </row>
    <row r="29" spans="1:45" ht="17.25" customHeight="1" x14ac:dyDescent="0.25">
      <c r="A29" s="377" t="s">
        <v>472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7"/>
      <c r="AL29" s="367"/>
      <c r="AM29" s="229"/>
      <c r="AN29" s="372"/>
      <c r="AO29" s="373"/>
      <c r="AP29" s="373"/>
      <c r="AQ29" s="374"/>
      <c r="AR29" s="375"/>
      <c r="AS29" s="228"/>
    </row>
    <row r="30" spans="1:45" ht="17.25" customHeight="1" x14ac:dyDescent="0.25">
      <c r="A30" s="343" t="s">
        <v>551</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29"/>
      <c r="AS30" s="228"/>
    </row>
    <row r="31" spans="1:45" ht="17.25" customHeight="1" x14ac:dyDescent="0.25">
      <c r="A31" s="343" t="s">
        <v>292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29"/>
      <c r="AN31" s="229"/>
      <c r="AO31" s="230"/>
      <c r="AP31" s="230"/>
      <c r="AQ31" s="230"/>
      <c r="AR31" s="230"/>
      <c r="AS31" s="228"/>
    </row>
    <row r="32" spans="1:45" ht="17.25" customHeight="1" x14ac:dyDescent="0.25">
      <c r="A32" s="343" t="s">
        <v>271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29"/>
      <c r="AN32" s="229"/>
      <c r="AO32" s="229"/>
      <c r="AP32" s="229"/>
      <c r="AQ32" s="229"/>
      <c r="AR32" s="229"/>
      <c r="AS32" s="228"/>
    </row>
    <row r="33" spans="1:45" ht="17.25" customHeight="1" x14ac:dyDescent="0.25">
      <c r="A33" s="343" t="s">
        <v>291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2"/>
      <c r="AL33" s="362"/>
      <c r="AM33" s="229"/>
      <c r="AN33" s="229"/>
      <c r="AO33" s="229"/>
      <c r="AP33" s="229"/>
      <c r="AQ33" s="229"/>
      <c r="AR33" s="229"/>
      <c r="AS33" s="228"/>
    </row>
    <row r="34" spans="1:45" ht="17.25" customHeight="1" x14ac:dyDescent="0.25">
      <c r="A34" s="343" t="s">
        <v>290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29"/>
      <c r="AN34" s="229"/>
      <c r="AO34" s="229"/>
      <c r="AP34" s="229"/>
      <c r="AQ34" s="229"/>
      <c r="AR34" s="229"/>
      <c r="AS34" s="22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29"/>
      <c r="AN35" s="229"/>
      <c r="AO35" s="229"/>
      <c r="AP35" s="229"/>
      <c r="AQ35" s="229"/>
      <c r="AR35" s="229"/>
      <c r="AS35" s="228"/>
    </row>
    <row r="36" spans="1:45" ht="17.25" customHeight="1" thickBot="1" x14ac:dyDescent="0.3">
      <c r="A36" s="357" t="s">
        <v>264</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29"/>
      <c r="AN36" s="229"/>
      <c r="AO36" s="229"/>
      <c r="AP36" s="229"/>
      <c r="AQ36" s="229"/>
      <c r="AR36" s="229"/>
      <c r="AS36" s="228"/>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7"/>
      <c r="AL37" s="367"/>
      <c r="AM37" s="229"/>
      <c r="AN37" s="229"/>
      <c r="AO37" s="229"/>
      <c r="AP37" s="229"/>
      <c r="AQ37" s="229"/>
      <c r="AR37" s="229"/>
      <c r="AS37" s="228"/>
    </row>
    <row r="38" spans="1:45" ht="17.25" customHeight="1" x14ac:dyDescent="0.25">
      <c r="A38" s="343" t="s">
        <v>289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29"/>
      <c r="AN38" s="229"/>
      <c r="AO38" s="229"/>
      <c r="AP38" s="229"/>
      <c r="AQ38" s="229"/>
      <c r="AR38" s="229"/>
      <c r="AS38" s="228"/>
    </row>
    <row r="39" spans="1:45" ht="17.25" customHeight="1" thickBot="1" x14ac:dyDescent="0.3">
      <c r="A39" s="357" t="s">
        <v>288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29"/>
      <c r="AN39" s="229"/>
      <c r="AO39" s="229"/>
      <c r="AP39" s="229"/>
      <c r="AQ39" s="229"/>
      <c r="AR39" s="229"/>
      <c r="AS39" s="228"/>
    </row>
    <row r="40" spans="1:45" ht="17.25" customHeight="1" x14ac:dyDescent="0.25">
      <c r="A40" s="370" t="s">
        <v>552</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7"/>
      <c r="AL40" s="367"/>
      <c r="AM40" s="229"/>
      <c r="AN40" s="229"/>
      <c r="AO40" s="229"/>
      <c r="AP40" s="229"/>
      <c r="AQ40" s="229"/>
      <c r="AR40" s="229"/>
      <c r="AS40" s="228"/>
    </row>
    <row r="41" spans="1:45" ht="17.25" customHeight="1" x14ac:dyDescent="0.25">
      <c r="A41" s="343" t="s">
        <v>287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29"/>
      <c r="AN41" s="229"/>
      <c r="AO41" s="229"/>
      <c r="AP41" s="229"/>
      <c r="AQ41" s="229"/>
      <c r="AR41" s="229"/>
      <c r="AS41" s="228"/>
    </row>
    <row r="42" spans="1:45" ht="17.25" customHeight="1" x14ac:dyDescent="0.25">
      <c r="A42" s="343" t="s">
        <v>286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29"/>
      <c r="AN42" s="229"/>
      <c r="AO42" s="229"/>
      <c r="AP42" s="229"/>
      <c r="AQ42" s="229"/>
      <c r="AR42" s="229"/>
      <c r="AS42" s="228"/>
    </row>
    <row r="43" spans="1:45" ht="17.25" customHeight="1" x14ac:dyDescent="0.25">
      <c r="A43" s="343" t="s">
        <v>285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29"/>
      <c r="AN43" s="229"/>
      <c r="AO43" s="229"/>
      <c r="AP43" s="229"/>
      <c r="AQ43" s="229"/>
      <c r="AR43" s="229"/>
      <c r="AS43" s="228"/>
    </row>
    <row r="44" spans="1:45" ht="17.25" customHeight="1" x14ac:dyDescent="0.25">
      <c r="A44" s="343" t="s">
        <v>284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29"/>
      <c r="AN44" s="229"/>
      <c r="AO44" s="229"/>
      <c r="AP44" s="229"/>
      <c r="AQ44" s="229"/>
      <c r="AR44" s="229"/>
      <c r="AS44" s="228"/>
    </row>
    <row r="45" spans="1:45" ht="17.25" customHeight="1" x14ac:dyDescent="0.25">
      <c r="A45" s="343" t="s">
        <v>283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29"/>
      <c r="AN45" s="229"/>
      <c r="AO45" s="229"/>
      <c r="AP45" s="229"/>
      <c r="AQ45" s="229"/>
      <c r="AR45" s="229"/>
      <c r="AS45" s="228"/>
    </row>
    <row r="46" spans="1:45" ht="17.25" customHeight="1" thickBot="1" x14ac:dyDescent="0.3">
      <c r="A46" s="368" t="s">
        <v>553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63"/>
      <c r="AL46" s="363"/>
      <c r="AM46" s="229"/>
      <c r="AN46" s="229"/>
      <c r="AO46" s="229"/>
      <c r="AP46" s="229"/>
      <c r="AQ46" s="229"/>
      <c r="AR46" s="229"/>
      <c r="AS46" s="228"/>
    </row>
    <row r="47" spans="1:45" ht="24" customHeight="1" x14ac:dyDescent="0.25">
      <c r="A47" s="364" t="s">
        <v>282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4</v>
      </c>
      <c r="AL47" s="367"/>
      <c r="AM47" s="349" t="s">
        <v>554</v>
      </c>
      <c r="AN47" s="349"/>
      <c r="AO47" s="231" t="s">
        <v>555</v>
      </c>
      <c r="AP47" s="231" t="s">
        <v>556</v>
      </c>
      <c r="AQ47" s="228"/>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32"/>
      <c r="AP48" s="232"/>
      <c r="AQ48" s="228"/>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32"/>
      <c r="AP49" s="232"/>
      <c r="AQ49" s="228"/>
    </row>
    <row r="50" spans="1:43" ht="12" customHeight="1" thickBot="1" x14ac:dyDescent="0.3">
      <c r="A50" s="357" t="s">
        <v>557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7" t="s">
        <v>279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554</v>
      </c>
      <c r="AN52" s="349"/>
      <c r="AO52" s="231" t="s">
        <v>555</v>
      </c>
      <c r="AP52" s="231" t="s">
        <v>556</v>
      </c>
      <c r="AQ52" s="228"/>
    </row>
    <row r="53" spans="1:43" ht="11.25" customHeight="1" x14ac:dyDescent="0.25">
      <c r="A53" s="360" t="s">
        <v>278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38"/>
      <c r="AP53" s="238"/>
      <c r="AQ53" s="228"/>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32"/>
      <c r="AP54" s="232"/>
      <c r="AQ54" s="228"/>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32"/>
      <c r="AP55" s="232"/>
      <c r="AQ55" s="228"/>
    </row>
    <row r="56" spans="1:43" ht="12" customHeight="1" thickBot="1" x14ac:dyDescent="0.3">
      <c r="A56" s="357" t="s">
        <v>275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47" t="s">
        <v>558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554</v>
      </c>
      <c r="AN58" s="349"/>
      <c r="AO58" s="231" t="s">
        <v>555</v>
      </c>
      <c r="AP58" s="231" t="s">
        <v>556</v>
      </c>
      <c r="AQ58" s="228"/>
    </row>
    <row r="59" spans="1:43" ht="12.75" customHeight="1" x14ac:dyDescent="0.25">
      <c r="A59" s="354" t="s">
        <v>274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1"/>
      <c r="AP59" s="241"/>
      <c r="AQ59" s="242"/>
    </row>
    <row r="60" spans="1:43" ht="12" customHeight="1" x14ac:dyDescent="0.25">
      <c r="A60" s="343" t="s">
        <v>273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32"/>
      <c r="AP60" s="232"/>
      <c r="AQ60" s="228"/>
    </row>
    <row r="61" spans="1:43" ht="12" customHeight="1" x14ac:dyDescent="0.25">
      <c r="A61" s="343" t="s">
        <v>272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32"/>
      <c r="AP61" s="232"/>
      <c r="AQ61" s="228"/>
    </row>
    <row r="62" spans="1:43" ht="12" customHeight="1" x14ac:dyDescent="0.25">
      <c r="A62" s="343" t="s">
        <v>271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32"/>
      <c r="AP62" s="232"/>
      <c r="AQ62" s="22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32"/>
      <c r="AP63" s="232"/>
      <c r="AQ63" s="22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32"/>
      <c r="AP64" s="232"/>
      <c r="AQ64" s="228"/>
    </row>
    <row r="65" spans="1:43" ht="12" customHeight="1" x14ac:dyDescent="0.25">
      <c r="A65" s="343" t="s">
        <v>270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32"/>
      <c r="AP65" s="232"/>
      <c r="AQ65" s="228"/>
    </row>
    <row r="66" spans="1:43" ht="27.75" customHeight="1" x14ac:dyDescent="0.25">
      <c r="A66" s="336" t="s">
        <v>559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43"/>
      <c r="AP66" s="243"/>
      <c r="AQ66" s="242"/>
    </row>
    <row r="67" spans="1:43" ht="11.25" customHeight="1" x14ac:dyDescent="0.25">
      <c r="A67" s="343" t="s">
        <v>266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32"/>
      <c r="AP67" s="232"/>
      <c r="AQ67" s="228"/>
    </row>
    <row r="68" spans="1:43" ht="25.5" customHeight="1" x14ac:dyDescent="0.25">
      <c r="A68" s="336" t="s">
        <v>560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43"/>
      <c r="AP68" s="243"/>
      <c r="AQ68" s="242"/>
    </row>
    <row r="69" spans="1:43" ht="12" customHeight="1" x14ac:dyDescent="0.25">
      <c r="A69" s="343" t="s">
        <v>265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32"/>
      <c r="AP69" s="232"/>
      <c r="AQ69" s="228"/>
    </row>
    <row r="70" spans="1:43" ht="12.75" customHeight="1" x14ac:dyDescent="0.25">
      <c r="A70" s="341" t="s">
        <v>269</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243"/>
      <c r="AP70" s="243"/>
      <c r="AQ70" s="242"/>
    </row>
    <row r="71" spans="1:43" ht="12" customHeight="1" x14ac:dyDescent="0.25">
      <c r="A71" s="343" t="s">
        <v>264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32"/>
      <c r="AP71" s="232"/>
      <c r="AQ71" s="228"/>
    </row>
    <row r="72" spans="1:43" ht="12.75" customHeight="1" thickBot="1" x14ac:dyDescent="0.3">
      <c r="A72" s="350" t="s">
        <v>268</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47" t="s">
        <v>267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554</v>
      </c>
      <c r="AN74" s="349"/>
      <c r="AO74" s="231" t="s">
        <v>555</v>
      </c>
      <c r="AP74" s="231" t="s">
        <v>556</v>
      </c>
      <c r="AQ74" s="228"/>
    </row>
    <row r="75" spans="1:43" ht="25.5" customHeight="1" x14ac:dyDescent="0.25">
      <c r="A75" s="336" t="s">
        <v>560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45"/>
      <c r="AP75" s="245"/>
      <c r="AQ75" s="242"/>
    </row>
    <row r="76" spans="1:43" ht="12" customHeight="1" x14ac:dyDescent="0.25">
      <c r="A76" s="343" t="s">
        <v>266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46"/>
      <c r="AN76" s="346"/>
      <c r="AO76" s="246"/>
      <c r="AP76" s="246"/>
      <c r="AQ76" s="228"/>
    </row>
    <row r="77" spans="1:43" ht="12" customHeight="1" x14ac:dyDescent="0.25">
      <c r="A77" s="343" t="s">
        <v>265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46"/>
      <c r="AN77" s="346"/>
      <c r="AO77" s="246"/>
      <c r="AP77" s="246"/>
      <c r="AQ77" s="228"/>
    </row>
    <row r="78" spans="1:43" ht="12" customHeight="1" x14ac:dyDescent="0.25">
      <c r="A78" s="343" t="s">
        <v>264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46"/>
      <c r="AN78" s="346"/>
      <c r="AO78" s="246"/>
      <c r="AP78" s="246"/>
      <c r="AQ78" s="228"/>
    </row>
    <row r="79" spans="1:43" ht="12" customHeight="1" x14ac:dyDescent="0.25">
      <c r="A79" s="343" t="s">
        <v>263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46"/>
      <c r="AN79" s="346"/>
      <c r="AO79" s="246"/>
      <c r="AP79" s="246"/>
      <c r="AQ79" s="228"/>
    </row>
    <row r="80" spans="1:43" ht="12" customHeight="1" x14ac:dyDescent="0.25">
      <c r="A80" s="343" t="s">
        <v>262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46"/>
      <c r="AN80" s="346"/>
      <c r="AO80" s="246"/>
      <c r="AP80" s="246"/>
      <c r="AQ80" s="228"/>
    </row>
    <row r="81" spans="1:45" ht="12.75" customHeight="1" x14ac:dyDescent="0.25">
      <c r="A81" s="343" t="s">
        <v>261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46"/>
      <c r="AN81" s="346"/>
      <c r="AO81" s="246"/>
      <c r="AP81" s="246"/>
      <c r="AQ81" s="228"/>
    </row>
    <row r="82" spans="1:45" ht="12.75" customHeight="1" x14ac:dyDescent="0.25">
      <c r="A82" s="343" t="s">
        <v>260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46"/>
      <c r="AN82" s="346"/>
      <c r="AO82" s="246"/>
      <c r="AP82" s="246"/>
      <c r="AQ82" s="228"/>
    </row>
    <row r="83" spans="1:45" ht="12" customHeight="1" x14ac:dyDescent="0.25">
      <c r="A83" s="341" t="s">
        <v>259</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245"/>
      <c r="AP83" s="245"/>
      <c r="AQ83" s="242"/>
    </row>
    <row r="84" spans="1:45" ht="12" customHeight="1" x14ac:dyDescent="0.25">
      <c r="A84" s="341" t="s">
        <v>561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245"/>
      <c r="AP84" s="245"/>
      <c r="AQ84" s="242"/>
    </row>
    <row r="85" spans="1:45" ht="12" customHeight="1" x14ac:dyDescent="0.25">
      <c r="A85" s="343" t="s">
        <v>258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46"/>
      <c r="AN85" s="346"/>
      <c r="AO85" s="246"/>
      <c r="AP85" s="246"/>
      <c r="AQ85" s="226"/>
    </row>
    <row r="86" spans="1:45" ht="27.75" customHeight="1" x14ac:dyDescent="0.25">
      <c r="A86" s="336" t="s">
        <v>562</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45"/>
      <c r="AP86" s="245"/>
      <c r="AQ86" s="242"/>
    </row>
    <row r="87" spans="1:45" x14ac:dyDescent="0.25">
      <c r="A87" s="336" t="s">
        <v>563</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45"/>
      <c r="AP87" s="245"/>
      <c r="AQ87" s="242"/>
    </row>
    <row r="88" spans="1:45" ht="14.25" customHeight="1" x14ac:dyDescent="0.25">
      <c r="A88" s="329" t="s">
        <v>564</v>
      </c>
      <c r="B88" s="330"/>
      <c r="C88" s="330"/>
      <c r="D88" s="33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32"/>
      <c r="AL88" s="333"/>
      <c r="AM88" s="334"/>
      <c r="AN88" s="335"/>
      <c r="AO88" s="245"/>
      <c r="AP88" s="245"/>
      <c r="AQ88" s="242"/>
    </row>
    <row r="89" spans="1:45" x14ac:dyDescent="0.25">
      <c r="A89" s="329" t="s">
        <v>565</v>
      </c>
      <c r="B89" s="330"/>
      <c r="C89" s="330"/>
      <c r="D89" s="33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32"/>
      <c r="AL89" s="333"/>
      <c r="AM89" s="334"/>
      <c r="AN89" s="335"/>
      <c r="AO89" s="245"/>
      <c r="AP89" s="245"/>
      <c r="AQ89" s="226"/>
    </row>
    <row r="90" spans="1:45" ht="12" customHeight="1" thickBot="1" x14ac:dyDescent="0.3">
      <c r="A90" s="248" t="s">
        <v>566</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25"/>
      <c r="AL90" s="326"/>
      <c r="AM90" s="327"/>
      <c r="AN90" s="32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567</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568</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569</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570</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571</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7:AR7"/>
    <mergeCell ref="A9:AR9"/>
    <mergeCell ref="A10:AR10"/>
    <mergeCell ref="A12:AR12"/>
    <mergeCell ref="A13:AR13"/>
    <mergeCell ref="A15:AR15"/>
    <mergeCell ref="A5:AR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H44" sqref="G44:H4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78" t="s">
        <v>8</v>
      </c>
      <c r="B10" s="278"/>
      <c r="C10" s="278"/>
      <c r="D10" s="278"/>
      <c r="E10" s="278"/>
      <c r="F10" s="278"/>
      <c r="G10" s="278"/>
      <c r="H10" s="278"/>
      <c r="I10" s="278"/>
      <c r="J10" s="278"/>
      <c r="K10" s="278"/>
      <c r="L10" s="278"/>
    </row>
    <row r="11" spans="1:44" ht="18.75" x14ac:dyDescent="0.25">
      <c r="A11" s="282"/>
      <c r="B11" s="282"/>
      <c r="C11" s="282"/>
      <c r="D11" s="282"/>
      <c r="E11" s="282"/>
      <c r="F11" s="282"/>
      <c r="G11" s="282"/>
      <c r="H11" s="282"/>
      <c r="I11" s="282"/>
      <c r="J11" s="282"/>
      <c r="K11" s="282"/>
      <c r="L11" s="282"/>
    </row>
    <row r="12" spans="1:44" x14ac:dyDescent="0.25">
      <c r="A12" s="313" t="str">
        <f>'1. паспорт местоположение'!A12:C12</f>
        <v>H_TP1600.PR.0050</v>
      </c>
      <c r="B12" s="313"/>
      <c r="C12" s="313"/>
      <c r="D12" s="313"/>
      <c r="E12" s="313"/>
      <c r="F12" s="313"/>
      <c r="G12" s="313"/>
      <c r="H12" s="313"/>
      <c r="I12" s="313"/>
      <c r="J12" s="313"/>
      <c r="K12" s="313"/>
      <c r="L12" s="313"/>
    </row>
    <row r="13" spans="1:44" x14ac:dyDescent="0.25">
      <c r="A13" s="278" t="s">
        <v>7</v>
      </c>
      <c r="B13" s="278"/>
      <c r="C13" s="278"/>
      <c r="D13" s="278"/>
      <c r="E13" s="278"/>
      <c r="F13" s="278"/>
      <c r="G13" s="278"/>
      <c r="H13" s="278"/>
      <c r="I13" s="278"/>
      <c r="J13" s="278"/>
      <c r="K13" s="278"/>
      <c r="L13" s="278"/>
    </row>
    <row r="14" spans="1:44" ht="18.75" x14ac:dyDescent="0.25">
      <c r="A14" s="283"/>
      <c r="B14" s="283"/>
      <c r="C14" s="283"/>
      <c r="D14" s="283"/>
      <c r="E14" s="283"/>
      <c r="F14" s="283"/>
      <c r="G14" s="283"/>
      <c r="H14" s="283"/>
      <c r="I14" s="283"/>
      <c r="J14" s="283"/>
      <c r="K14" s="283"/>
      <c r="L14" s="283"/>
    </row>
    <row r="15" spans="1:44" ht="33" customHeight="1" x14ac:dyDescent="0.25">
      <c r="A15" s="312" t="str">
        <f>'1. паспорт местоположение'!A15:C15</f>
        <v>Реконструкция системы связи "РДП Вахского РЭС - РДП Варьеганского РЭС" с организацией канала связи по ВОЛС</v>
      </c>
      <c r="B15" s="312"/>
      <c r="C15" s="312"/>
      <c r="D15" s="312"/>
      <c r="E15" s="312"/>
      <c r="F15" s="312"/>
      <c r="G15" s="312"/>
      <c r="H15" s="312"/>
      <c r="I15" s="312"/>
      <c r="J15" s="312"/>
      <c r="K15" s="312"/>
      <c r="L15" s="312"/>
    </row>
    <row r="16" spans="1:44" x14ac:dyDescent="0.25">
      <c r="A16" s="278" t="s">
        <v>6</v>
      </c>
      <c r="B16" s="278"/>
      <c r="C16" s="278"/>
      <c r="D16" s="278"/>
      <c r="E16" s="278"/>
      <c r="F16" s="278"/>
      <c r="G16" s="278"/>
      <c r="H16" s="278"/>
      <c r="I16" s="278"/>
      <c r="J16" s="278"/>
      <c r="K16" s="278"/>
      <c r="L16" s="278"/>
    </row>
    <row r="17" spans="1:12" ht="15.75" customHeight="1" x14ac:dyDescent="0.25">
      <c r="L17" s="205"/>
    </row>
    <row r="18" spans="1:12" x14ac:dyDescent="0.25">
      <c r="K18" s="73"/>
    </row>
    <row r="19" spans="1:12" ht="15.75" customHeight="1" x14ac:dyDescent="0.25">
      <c r="A19" s="396" t="s">
        <v>426</v>
      </c>
      <c r="B19" s="396"/>
      <c r="C19" s="396"/>
      <c r="D19" s="396"/>
      <c r="E19" s="396"/>
      <c r="F19" s="396"/>
      <c r="G19" s="396"/>
      <c r="H19" s="396"/>
      <c r="I19" s="396"/>
      <c r="J19" s="396"/>
      <c r="K19" s="396"/>
      <c r="L19" s="396"/>
    </row>
    <row r="20" spans="1:12" x14ac:dyDescent="0.25">
      <c r="A20" s="206"/>
      <c r="B20" s="206"/>
      <c r="C20" s="72"/>
      <c r="D20" s="72"/>
      <c r="E20" s="72"/>
      <c r="F20" s="72"/>
      <c r="G20" s="72"/>
      <c r="H20" s="72"/>
      <c r="I20" s="72"/>
      <c r="J20" s="72"/>
      <c r="K20" s="72"/>
      <c r="L20" s="72"/>
    </row>
    <row r="21" spans="1:12" ht="28.5" customHeight="1" x14ac:dyDescent="0.25">
      <c r="A21" s="397" t="s">
        <v>228</v>
      </c>
      <c r="B21" s="397" t="s">
        <v>227</v>
      </c>
      <c r="C21" s="403" t="s">
        <v>357</v>
      </c>
      <c r="D21" s="403"/>
      <c r="E21" s="403"/>
      <c r="F21" s="403"/>
      <c r="G21" s="403"/>
      <c r="H21" s="403"/>
      <c r="I21" s="398" t="s">
        <v>226</v>
      </c>
      <c r="J21" s="400" t="s">
        <v>359</v>
      </c>
      <c r="K21" s="397" t="s">
        <v>225</v>
      </c>
      <c r="L21" s="399" t="s">
        <v>358</v>
      </c>
    </row>
    <row r="22" spans="1:12" ht="58.5" customHeight="1" x14ac:dyDescent="0.25">
      <c r="A22" s="397"/>
      <c r="B22" s="397"/>
      <c r="C22" s="404" t="s">
        <v>2</v>
      </c>
      <c r="D22" s="404"/>
      <c r="E22" s="119"/>
      <c r="F22" s="120"/>
      <c r="G22" s="405" t="s">
        <v>1</v>
      </c>
      <c r="H22" s="406"/>
      <c r="I22" s="398"/>
      <c r="J22" s="401"/>
      <c r="K22" s="397"/>
      <c r="L22" s="399"/>
    </row>
    <row r="23" spans="1:12" ht="47.25" x14ac:dyDescent="0.25">
      <c r="A23" s="397"/>
      <c r="B23" s="397"/>
      <c r="C23" s="71" t="s">
        <v>224</v>
      </c>
      <c r="D23" s="71" t="s">
        <v>223</v>
      </c>
      <c r="E23" s="71" t="s">
        <v>224</v>
      </c>
      <c r="F23" s="71" t="s">
        <v>223</v>
      </c>
      <c r="G23" s="71" t="s">
        <v>224</v>
      </c>
      <c r="H23" s="71" t="s">
        <v>223</v>
      </c>
      <c r="I23" s="398"/>
      <c r="J23" s="402"/>
      <c r="K23" s="397"/>
      <c r="L23" s="399"/>
    </row>
    <row r="24" spans="1:12" x14ac:dyDescent="0.25">
      <c r="A24" s="204">
        <v>1</v>
      </c>
      <c r="B24" s="204">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177" t="s">
        <v>496</v>
      </c>
      <c r="D26" s="177" t="s">
        <v>496</v>
      </c>
      <c r="E26" s="177" t="s">
        <v>496</v>
      </c>
      <c r="F26" s="145"/>
      <c r="G26" s="177" t="s">
        <v>487</v>
      </c>
      <c r="H26" s="145"/>
      <c r="I26" s="145"/>
      <c r="J26" s="145"/>
      <c r="K26" s="64"/>
      <c r="L26" s="64"/>
    </row>
    <row r="27" spans="1:12" s="58" customFormat="1" x14ac:dyDescent="0.25">
      <c r="A27" s="66" t="s">
        <v>220</v>
      </c>
      <c r="B27" s="70" t="s">
        <v>366</v>
      </c>
      <c r="C27" s="177" t="s">
        <v>496</v>
      </c>
      <c r="D27" s="177" t="s">
        <v>496</v>
      </c>
      <c r="E27" s="177" t="s">
        <v>496</v>
      </c>
      <c r="F27" s="145"/>
      <c r="G27" s="177" t="s">
        <v>487</v>
      </c>
      <c r="H27" s="145"/>
      <c r="I27" s="145"/>
      <c r="J27" s="145"/>
      <c r="K27" s="64"/>
      <c r="L27" s="64"/>
    </row>
    <row r="28" spans="1:12" s="58" customFormat="1" ht="31.5" x14ac:dyDescent="0.25">
      <c r="A28" s="66" t="s">
        <v>365</v>
      </c>
      <c r="B28" s="70" t="s">
        <v>370</v>
      </c>
      <c r="C28" s="177" t="s">
        <v>496</v>
      </c>
      <c r="D28" s="177" t="s">
        <v>496</v>
      </c>
      <c r="E28" s="177" t="s">
        <v>496</v>
      </c>
      <c r="F28" s="145"/>
      <c r="G28" s="177" t="s">
        <v>487</v>
      </c>
      <c r="H28" s="145"/>
      <c r="I28" s="145"/>
      <c r="J28" s="145"/>
      <c r="K28" s="64"/>
      <c r="L28" s="64"/>
    </row>
    <row r="29" spans="1:12" s="58" customFormat="1" x14ac:dyDescent="0.25">
      <c r="A29" s="66" t="s">
        <v>219</v>
      </c>
      <c r="B29" s="70" t="s">
        <v>369</v>
      </c>
      <c r="C29" s="177" t="s">
        <v>496</v>
      </c>
      <c r="D29" s="177" t="s">
        <v>496</v>
      </c>
      <c r="E29" s="177" t="s">
        <v>496</v>
      </c>
      <c r="F29" s="145"/>
      <c r="G29" s="177" t="s">
        <v>487</v>
      </c>
      <c r="H29" s="145"/>
      <c r="I29" s="145"/>
      <c r="J29" s="145"/>
      <c r="K29" s="64"/>
      <c r="L29" s="64"/>
    </row>
    <row r="30" spans="1:12" s="58" customFormat="1" x14ac:dyDescent="0.25">
      <c r="A30" s="66" t="s">
        <v>218</v>
      </c>
      <c r="B30" s="70" t="s">
        <v>371</v>
      </c>
      <c r="C30" s="177" t="s">
        <v>496</v>
      </c>
      <c r="D30" s="177" t="s">
        <v>496</v>
      </c>
      <c r="E30" s="177" t="s">
        <v>496</v>
      </c>
      <c r="F30" s="145"/>
      <c r="G30" s="177" t="s">
        <v>487</v>
      </c>
      <c r="H30" s="145"/>
      <c r="I30" s="145"/>
      <c r="J30" s="145"/>
      <c r="K30" s="64"/>
      <c r="L30" s="64"/>
    </row>
    <row r="31" spans="1:12" s="58" customFormat="1" x14ac:dyDescent="0.25">
      <c r="A31" s="66" t="s">
        <v>217</v>
      </c>
      <c r="B31" s="65" t="s">
        <v>367</v>
      </c>
      <c r="C31" s="177" t="s">
        <v>496</v>
      </c>
      <c r="D31" s="177" t="s">
        <v>496</v>
      </c>
      <c r="E31" s="177" t="s">
        <v>496</v>
      </c>
      <c r="F31" s="145"/>
      <c r="G31" s="255">
        <v>45717</v>
      </c>
      <c r="H31" s="256">
        <v>45809</v>
      </c>
      <c r="I31" s="146"/>
      <c r="J31" s="146"/>
      <c r="K31" s="64"/>
      <c r="L31" s="64"/>
    </row>
    <row r="32" spans="1:12" s="58" customFormat="1" x14ac:dyDescent="0.25">
      <c r="A32" s="66" t="s">
        <v>215</v>
      </c>
      <c r="B32" s="65" t="s">
        <v>372</v>
      </c>
      <c r="C32" s="177" t="s">
        <v>496</v>
      </c>
      <c r="D32" s="177" t="s">
        <v>496</v>
      </c>
      <c r="E32" s="177" t="s">
        <v>496</v>
      </c>
      <c r="F32" s="145"/>
      <c r="G32" s="255">
        <v>45901</v>
      </c>
      <c r="H32" s="256">
        <v>45962</v>
      </c>
      <c r="I32" s="146"/>
      <c r="J32" s="146"/>
      <c r="K32" s="45"/>
      <c r="L32" s="45"/>
    </row>
    <row r="33" spans="1:12" s="58" customFormat="1" x14ac:dyDescent="0.25">
      <c r="A33" s="66" t="s">
        <v>383</v>
      </c>
      <c r="B33" s="65" t="s">
        <v>301</v>
      </c>
      <c r="C33" s="177" t="s">
        <v>496</v>
      </c>
      <c r="D33" s="177" t="s">
        <v>496</v>
      </c>
      <c r="E33" s="177" t="s">
        <v>496</v>
      </c>
      <c r="F33" s="145"/>
      <c r="G33" s="255">
        <v>45962</v>
      </c>
      <c r="H33" s="256">
        <v>46078</v>
      </c>
      <c r="I33" s="146"/>
      <c r="J33" s="146"/>
      <c r="K33" s="68"/>
      <c r="L33" s="64"/>
    </row>
    <row r="34" spans="1:12" s="58" customFormat="1" ht="31.5" x14ac:dyDescent="0.25">
      <c r="A34" s="66" t="s">
        <v>384</v>
      </c>
      <c r="B34" s="65" t="s">
        <v>376</v>
      </c>
      <c r="C34" s="177" t="s">
        <v>496</v>
      </c>
      <c r="D34" s="177" t="s">
        <v>496</v>
      </c>
      <c r="E34" s="177" t="s">
        <v>496</v>
      </c>
      <c r="F34" s="145"/>
      <c r="G34" s="177" t="s">
        <v>487</v>
      </c>
      <c r="H34" s="145"/>
      <c r="I34" s="145"/>
      <c r="J34" s="145"/>
      <c r="K34" s="68"/>
      <c r="L34" s="45"/>
    </row>
    <row r="35" spans="1:12" s="58" customFormat="1" x14ac:dyDescent="0.25">
      <c r="A35" s="66" t="s">
        <v>385</v>
      </c>
      <c r="B35" s="65" t="s">
        <v>216</v>
      </c>
      <c r="C35" s="177" t="s">
        <v>496</v>
      </c>
      <c r="D35" s="177" t="s">
        <v>496</v>
      </c>
      <c r="E35" s="177" t="s">
        <v>496</v>
      </c>
      <c r="F35" s="145"/>
      <c r="G35" s="255">
        <v>46172</v>
      </c>
      <c r="H35" s="256">
        <v>46203</v>
      </c>
      <c r="I35" s="146"/>
      <c r="J35" s="146"/>
      <c r="K35" s="45"/>
      <c r="L35" s="45"/>
    </row>
    <row r="36" spans="1:12" x14ac:dyDescent="0.25">
      <c r="A36" s="66" t="s">
        <v>386</v>
      </c>
      <c r="B36" s="65" t="s">
        <v>368</v>
      </c>
      <c r="C36" s="177" t="s">
        <v>496</v>
      </c>
      <c r="D36" s="177" t="s">
        <v>496</v>
      </c>
      <c r="E36" s="177" t="s">
        <v>496</v>
      </c>
      <c r="F36" s="145"/>
      <c r="G36" s="177"/>
      <c r="H36" s="145"/>
      <c r="I36" s="147"/>
      <c r="J36" s="147"/>
      <c r="K36" s="64"/>
      <c r="L36" s="64"/>
    </row>
    <row r="37" spans="1:12" x14ac:dyDescent="0.25">
      <c r="A37" s="66" t="s">
        <v>387</v>
      </c>
      <c r="B37" s="65" t="s">
        <v>214</v>
      </c>
      <c r="C37" s="177" t="s">
        <v>496</v>
      </c>
      <c r="D37" s="177" t="s">
        <v>496</v>
      </c>
      <c r="E37" s="177" t="s">
        <v>496</v>
      </c>
      <c r="F37" s="145"/>
      <c r="G37" s="255">
        <v>46078</v>
      </c>
      <c r="H37" s="256">
        <v>46172</v>
      </c>
      <c r="I37" s="146"/>
      <c r="J37" s="146"/>
      <c r="K37" s="64"/>
      <c r="L37" s="64"/>
    </row>
    <row r="38" spans="1:12" x14ac:dyDescent="0.25">
      <c r="A38" s="66" t="s">
        <v>572</v>
      </c>
      <c r="B38" s="67" t="s">
        <v>213</v>
      </c>
      <c r="C38" s="177" t="s">
        <v>496</v>
      </c>
      <c r="D38" s="177" t="s">
        <v>496</v>
      </c>
      <c r="E38" s="177" t="s">
        <v>496</v>
      </c>
      <c r="F38" s="145"/>
      <c r="G38" s="177"/>
      <c r="H38" s="145"/>
      <c r="I38" s="59"/>
      <c r="J38" s="59"/>
      <c r="K38" s="59"/>
      <c r="L38" s="45"/>
    </row>
    <row r="39" spans="1:12" ht="31.5" x14ac:dyDescent="0.25">
      <c r="A39" s="66">
        <v>2</v>
      </c>
      <c r="B39" s="65" t="s">
        <v>373</v>
      </c>
      <c r="C39" s="177" t="s">
        <v>496</v>
      </c>
      <c r="D39" s="177" t="s">
        <v>496</v>
      </c>
      <c r="E39" s="177" t="s">
        <v>496</v>
      </c>
      <c r="F39" s="145"/>
      <c r="G39" s="256">
        <v>46203</v>
      </c>
      <c r="H39" s="256">
        <v>46325</v>
      </c>
      <c r="I39" s="59"/>
      <c r="J39" s="59"/>
      <c r="K39" s="64"/>
      <c r="L39" s="64"/>
    </row>
    <row r="40" spans="1:12" x14ac:dyDescent="0.25">
      <c r="A40" s="66" t="s">
        <v>212</v>
      </c>
      <c r="B40" s="65" t="s">
        <v>375</v>
      </c>
      <c r="C40" s="177" t="s">
        <v>496</v>
      </c>
      <c r="D40" s="177" t="s">
        <v>496</v>
      </c>
      <c r="E40" s="177" t="s">
        <v>496</v>
      </c>
      <c r="F40" s="145"/>
      <c r="G40" s="256">
        <v>46203</v>
      </c>
      <c r="H40" s="256">
        <v>46325</v>
      </c>
      <c r="I40" s="59"/>
      <c r="J40" s="59"/>
      <c r="K40" s="64"/>
      <c r="L40" s="64"/>
    </row>
    <row r="41" spans="1:12" x14ac:dyDescent="0.25">
      <c r="A41" s="66" t="s">
        <v>211</v>
      </c>
      <c r="B41" s="67" t="s">
        <v>457</v>
      </c>
      <c r="C41" s="177" t="s">
        <v>496</v>
      </c>
      <c r="D41" s="177" t="s">
        <v>496</v>
      </c>
      <c r="E41" s="177" t="s">
        <v>496</v>
      </c>
      <c r="F41" s="145"/>
      <c r="G41" s="177"/>
      <c r="H41" s="145"/>
      <c r="I41" s="59"/>
      <c r="J41" s="59"/>
      <c r="K41" s="64"/>
      <c r="L41" s="64"/>
    </row>
    <row r="42" spans="1:12" x14ac:dyDescent="0.25">
      <c r="A42" s="66">
        <v>3</v>
      </c>
      <c r="B42" s="65" t="s">
        <v>374</v>
      </c>
      <c r="C42" s="177" t="s">
        <v>496</v>
      </c>
      <c r="D42" s="177" t="s">
        <v>496</v>
      </c>
      <c r="E42" s="177" t="s">
        <v>496</v>
      </c>
      <c r="F42" s="145"/>
      <c r="G42" s="177" t="s">
        <v>487</v>
      </c>
      <c r="H42" s="145"/>
      <c r="I42" s="59"/>
      <c r="J42" s="59"/>
      <c r="K42" s="64"/>
      <c r="L42" s="64"/>
    </row>
    <row r="43" spans="1:12" x14ac:dyDescent="0.25">
      <c r="A43" s="66" t="s">
        <v>210</v>
      </c>
      <c r="B43" s="65" t="s">
        <v>208</v>
      </c>
      <c r="C43" s="177" t="s">
        <v>496</v>
      </c>
      <c r="D43" s="177" t="s">
        <v>496</v>
      </c>
      <c r="E43" s="177" t="s">
        <v>496</v>
      </c>
      <c r="F43" s="145"/>
      <c r="G43" s="255">
        <v>46052</v>
      </c>
      <c r="H43" s="256">
        <v>46203</v>
      </c>
      <c r="I43" s="59"/>
      <c r="J43" s="59"/>
      <c r="K43" s="64"/>
      <c r="L43" s="64"/>
    </row>
    <row r="44" spans="1:12" x14ac:dyDescent="0.25">
      <c r="A44" s="66" t="s">
        <v>209</v>
      </c>
      <c r="B44" s="65" t="s">
        <v>206</v>
      </c>
      <c r="C44" s="177" t="s">
        <v>496</v>
      </c>
      <c r="D44" s="177" t="s">
        <v>496</v>
      </c>
      <c r="E44" s="177" t="s">
        <v>496</v>
      </c>
      <c r="F44" s="145"/>
      <c r="G44" s="255">
        <v>46052</v>
      </c>
      <c r="H44" s="256">
        <v>46295</v>
      </c>
      <c r="I44" s="59"/>
      <c r="J44" s="59"/>
      <c r="K44" s="64"/>
      <c r="L44" s="64"/>
    </row>
    <row r="45" spans="1:12" ht="31.5" x14ac:dyDescent="0.25">
      <c r="A45" s="66" t="s">
        <v>207</v>
      </c>
      <c r="B45" s="65" t="s">
        <v>379</v>
      </c>
      <c r="C45" s="177" t="s">
        <v>496</v>
      </c>
      <c r="D45" s="177" t="s">
        <v>496</v>
      </c>
      <c r="E45" s="177" t="s">
        <v>496</v>
      </c>
      <c r="F45" s="145"/>
      <c r="G45" s="177" t="s">
        <v>487</v>
      </c>
      <c r="H45" s="145"/>
      <c r="I45" s="59"/>
      <c r="J45" s="59"/>
      <c r="K45" s="64"/>
      <c r="L45" s="64"/>
    </row>
    <row r="46" spans="1:12" ht="63" x14ac:dyDescent="0.25">
      <c r="A46" s="66" t="s">
        <v>205</v>
      </c>
      <c r="B46" s="65" t="s">
        <v>377</v>
      </c>
      <c r="C46" s="177" t="s">
        <v>496</v>
      </c>
      <c r="D46" s="177" t="s">
        <v>496</v>
      </c>
      <c r="E46" s="177" t="s">
        <v>496</v>
      </c>
      <c r="F46" s="145"/>
      <c r="G46" s="177" t="s">
        <v>487</v>
      </c>
      <c r="H46" s="145"/>
      <c r="I46" s="59"/>
      <c r="J46" s="59"/>
      <c r="K46" s="64"/>
      <c r="L46" s="64"/>
    </row>
    <row r="47" spans="1:12" x14ac:dyDescent="0.25">
      <c r="A47" s="66" t="s">
        <v>203</v>
      </c>
      <c r="B47" s="65" t="s">
        <v>204</v>
      </c>
      <c r="C47" s="177" t="s">
        <v>496</v>
      </c>
      <c r="D47" s="177" t="s">
        <v>496</v>
      </c>
      <c r="E47" s="177" t="s">
        <v>496</v>
      </c>
      <c r="F47" s="145"/>
      <c r="G47" s="255">
        <v>46203</v>
      </c>
      <c r="H47" s="256">
        <v>46295</v>
      </c>
      <c r="I47" s="59"/>
      <c r="J47" s="59"/>
      <c r="K47" s="64"/>
      <c r="L47" s="64"/>
    </row>
    <row r="48" spans="1:12" x14ac:dyDescent="0.25">
      <c r="A48" s="66" t="s">
        <v>388</v>
      </c>
      <c r="B48" s="67" t="s">
        <v>202</v>
      </c>
      <c r="C48" s="177" t="s">
        <v>496</v>
      </c>
      <c r="D48" s="177" t="s">
        <v>496</v>
      </c>
      <c r="E48" s="177" t="s">
        <v>496</v>
      </c>
      <c r="F48" s="145"/>
      <c r="G48" s="177"/>
      <c r="H48" s="145"/>
      <c r="I48" s="59"/>
      <c r="J48" s="59"/>
      <c r="K48" s="64"/>
      <c r="L48" s="64"/>
    </row>
    <row r="49" spans="1:12" x14ac:dyDescent="0.25">
      <c r="A49" s="66">
        <v>4</v>
      </c>
      <c r="B49" s="65" t="s">
        <v>200</v>
      </c>
      <c r="C49" s="177" t="s">
        <v>496</v>
      </c>
      <c r="D49" s="177" t="s">
        <v>496</v>
      </c>
      <c r="E49" s="177" t="s">
        <v>496</v>
      </c>
      <c r="F49" s="145"/>
      <c r="G49" s="256">
        <v>46295</v>
      </c>
      <c r="H49" s="256">
        <v>46305</v>
      </c>
      <c r="I49" s="59"/>
      <c r="J49" s="59"/>
      <c r="K49" s="64"/>
      <c r="L49" s="64"/>
    </row>
    <row r="50" spans="1:12" ht="47.25" x14ac:dyDescent="0.25">
      <c r="A50" s="66" t="s">
        <v>201</v>
      </c>
      <c r="B50" s="65" t="s">
        <v>378</v>
      </c>
      <c r="C50" s="177" t="s">
        <v>496</v>
      </c>
      <c r="D50" s="177" t="s">
        <v>496</v>
      </c>
      <c r="E50" s="177" t="s">
        <v>496</v>
      </c>
      <c r="F50" s="145"/>
      <c r="G50" s="256">
        <v>46325</v>
      </c>
      <c r="H50" s="256">
        <v>46356</v>
      </c>
      <c r="I50" s="59"/>
      <c r="J50" s="59"/>
      <c r="K50" s="64"/>
      <c r="L50" s="64"/>
    </row>
    <row r="51" spans="1:12" ht="31.5" x14ac:dyDescent="0.25">
      <c r="A51" s="66" t="s">
        <v>199</v>
      </c>
      <c r="B51" s="65" t="s">
        <v>380</v>
      </c>
      <c r="C51" s="177" t="s">
        <v>496</v>
      </c>
      <c r="D51" s="177" t="s">
        <v>496</v>
      </c>
      <c r="E51" s="177" t="s">
        <v>496</v>
      </c>
      <c r="F51" s="145"/>
      <c r="G51" s="177" t="s">
        <v>487</v>
      </c>
      <c r="H51" s="145"/>
      <c r="I51" s="59"/>
      <c r="J51" s="59"/>
      <c r="K51" s="64"/>
      <c r="L51" s="64"/>
    </row>
    <row r="52" spans="1:12" ht="31.5" x14ac:dyDescent="0.25">
      <c r="A52" s="66" t="s">
        <v>197</v>
      </c>
      <c r="B52" s="65" t="s">
        <v>198</v>
      </c>
      <c r="C52" s="177" t="s">
        <v>496</v>
      </c>
      <c r="D52" s="177" t="s">
        <v>496</v>
      </c>
      <c r="E52" s="177" t="s">
        <v>496</v>
      </c>
      <c r="F52" s="145"/>
      <c r="G52" s="177" t="s">
        <v>487</v>
      </c>
      <c r="H52" s="145"/>
      <c r="I52" s="59"/>
      <c r="J52" s="59"/>
      <c r="K52" s="64"/>
      <c r="L52" s="64"/>
    </row>
    <row r="53" spans="1:12" x14ac:dyDescent="0.25">
      <c r="A53" s="66" t="s">
        <v>195</v>
      </c>
      <c r="B53" s="123" t="s">
        <v>381</v>
      </c>
      <c r="C53" s="177" t="s">
        <v>496</v>
      </c>
      <c r="D53" s="177" t="s">
        <v>496</v>
      </c>
      <c r="E53" s="177" t="s">
        <v>496</v>
      </c>
      <c r="F53" s="145"/>
      <c r="G53" s="256">
        <v>46356</v>
      </c>
      <c r="H53" s="256">
        <v>46386</v>
      </c>
      <c r="I53" s="59"/>
      <c r="J53" s="59"/>
      <c r="K53" s="64"/>
      <c r="L53" s="64"/>
    </row>
    <row r="54" spans="1:12" x14ac:dyDescent="0.25">
      <c r="A54" s="66" t="s">
        <v>382</v>
      </c>
      <c r="B54" s="65" t="s">
        <v>196</v>
      </c>
      <c r="C54" s="177" t="s">
        <v>496</v>
      </c>
      <c r="D54" s="177" t="s">
        <v>496</v>
      </c>
      <c r="E54" s="177" t="s">
        <v>496</v>
      </c>
      <c r="F54" s="145"/>
      <c r="G54" s="177" t="s">
        <v>487</v>
      </c>
      <c r="H54" s="145"/>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E41" zoomScale="60" zoomScaleNormal="60" workbookViewId="0">
      <selection activeCell="N77" sqref="N77"/>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7"/>
      <c r="B5" s="57"/>
      <c r="C5" s="57"/>
      <c r="D5" s="57"/>
      <c r="E5" s="57"/>
      <c r="F5" s="57"/>
      <c r="L5" s="57"/>
      <c r="M5" s="57"/>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07" t="str">
        <f>'1. паспорт местоположение'!A12:C12</f>
        <v>H_TP1600.PR.0050</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408" t="str">
        <f>'1. паспорт местоположение'!A15:C15</f>
        <v>Реконструкция системы связи "РДП Вахского РЭС - РДП Варьеганского РЭС" с организацией канала связи по ВОЛС</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5" t="s">
        <v>427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11" t="s">
        <v>194</v>
      </c>
      <c r="B20" s="411" t="s">
        <v>193</v>
      </c>
      <c r="C20" s="409" t="s">
        <v>192</v>
      </c>
      <c r="D20" s="409"/>
      <c r="E20" s="414" t="s">
        <v>191</v>
      </c>
      <c r="F20" s="414"/>
      <c r="G20" s="419" t="s">
        <v>580</v>
      </c>
      <c r="H20" s="417" t="s">
        <v>575</v>
      </c>
      <c r="I20" s="418"/>
      <c r="J20" s="418"/>
      <c r="K20" s="418"/>
      <c r="L20" s="417" t="s">
        <v>576</v>
      </c>
      <c r="M20" s="418"/>
      <c r="N20" s="418"/>
      <c r="O20" s="418"/>
      <c r="P20" s="417" t="s">
        <v>577</v>
      </c>
      <c r="Q20" s="418"/>
      <c r="R20" s="418"/>
      <c r="S20" s="418"/>
      <c r="T20" s="417" t="s">
        <v>578</v>
      </c>
      <c r="U20" s="418"/>
      <c r="V20" s="418"/>
      <c r="W20" s="418"/>
      <c r="X20" s="417" t="s">
        <v>579</v>
      </c>
      <c r="Y20" s="418"/>
      <c r="Z20" s="418"/>
      <c r="AA20" s="418"/>
      <c r="AB20" s="416" t="s">
        <v>190</v>
      </c>
      <c r="AC20" s="416"/>
      <c r="AD20" s="60"/>
      <c r="AE20" s="60"/>
      <c r="AF20" s="60"/>
    </row>
    <row r="21" spans="1:39" ht="99.75" customHeight="1" x14ac:dyDescent="0.25">
      <c r="A21" s="412"/>
      <c r="B21" s="412"/>
      <c r="C21" s="409"/>
      <c r="D21" s="409"/>
      <c r="E21" s="414"/>
      <c r="F21" s="414"/>
      <c r="G21" s="420"/>
      <c r="H21" s="397" t="s">
        <v>2</v>
      </c>
      <c r="I21" s="397"/>
      <c r="J21" s="397" t="s">
        <v>188</v>
      </c>
      <c r="K21" s="397"/>
      <c r="L21" s="397" t="s">
        <v>2</v>
      </c>
      <c r="M21" s="397"/>
      <c r="N21" s="397" t="s">
        <v>188</v>
      </c>
      <c r="O21" s="397"/>
      <c r="P21" s="397" t="s">
        <v>2</v>
      </c>
      <c r="Q21" s="397"/>
      <c r="R21" s="397" t="s">
        <v>188</v>
      </c>
      <c r="S21" s="397"/>
      <c r="T21" s="397" t="s">
        <v>2</v>
      </c>
      <c r="U21" s="397"/>
      <c r="V21" s="397" t="s">
        <v>188</v>
      </c>
      <c r="W21" s="397"/>
      <c r="X21" s="397" t="s">
        <v>2</v>
      </c>
      <c r="Y21" s="397"/>
      <c r="Z21" s="397" t="s">
        <v>188</v>
      </c>
      <c r="AA21" s="397"/>
      <c r="AB21" s="416"/>
      <c r="AC21" s="416"/>
    </row>
    <row r="22" spans="1:39" ht="89.25" customHeight="1" x14ac:dyDescent="0.3">
      <c r="A22" s="413"/>
      <c r="B22" s="413"/>
      <c r="C22" s="207" t="s">
        <v>2</v>
      </c>
      <c r="D22" s="207" t="s">
        <v>188</v>
      </c>
      <c r="E22" s="258" t="s">
        <v>581</v>
      </c>
      <c r="F22" s="258" t="s">
        <v>582</v>
      </c>
      <c r="G22" s="404"/>
      <c r="H22" s="259" t="s">
        <v>406</v>
      </c>
      <c r="I22" s="259" t="s">
        <v>407</v>
      </c>
      <c r="J22" s="259" t="s">
        <v>406</v>
      </c>
      <c r="K22" s="259" t="s">
        <v>407</v>
      </c>
      <c r="L22" s="259" t="s">
        <v>406</v>
      </c>
      <c r="M22" s="259" t="s">
        <v>407</v>
      </c>
      <c r="N22" s="259" t="s">
        <v>406</v>
      </c>
      <c r="O22" s="259" t="s">
        <v>407</v>
      </c>
      <c r="P22" s="259" t="s">
        <v>406</v>
      </c>
      <c r="Q22" s="259" t="s">
        <v>407</v>
      </c>
      <c r="R22" s="259" t="s">
        <v>406</v>
      </c>
      <c r="S22" s="259" t="s">
        <v>407</v>
      </c>
      <c r="T22" s="259" t="s">
        <v>406</v>
      </c>
      <c r="U22" s="259" t="s">
        <v>407</v>
      </c>
      <c r="V22" s="259" t="s">
        <v>406</v>
      </c>
      <c r="W22" s="259" t="s">
        <v>407</v>
      </c>
      <c r="X22" s="259" t="s">
        <v>406</v>
      </c>
      <c r="Y22" s="259" t="s">
        <v>407</v>
      </c>
      <c r="Z22" s="259" t="s">
        <v>406</v>
      </c>
      <c r="AA22" s="259" t="s">
        <v>407</v>
      </c>
      <c r="AB22" s="260" t="s">
        <v>189</v>
      </c>
      <c r="AC22" s="260" t="s">
        <v>188</v>
      </c>
      <c r="AI22" s="143"/>
      <c r="AJ22" s="143"/>
      <c r="AK22" s="143"/>
      <c r="AL22" s="143"/>
      <c r="AM22" s="57"/>
    </row>
    <row r="23" spans="1:39"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c r="AI23" s="57"/>
      <c r="AJ23" s="57"/>
      <c r="AK23" s="57"/>
      <c r="AL23" s="57"/>
      <c r="AM23" s="57"/>
    </row>
    <row r="24" spans="1:39" ht="47.25" customHeight="1" x14ac:dyDescent="0.25">
      <c r="A24" s="209">
        <v>1</v>
      </c>
      <c r="B24" s="210" t="s">
        <v>187</v>
      </c>
      <c r="C24" s="261">
        <v>0</v>
      </c>
      <c r="D24" s="261">
        <v>108.8154564</v>
      </c>
      <c r="E24" s="261">
        <v>0</v>
      </c>
      <c r="F24" s="261">
        <v>0</v>
      </c>
      <c r="G24" s="261">
        <v>0</v>
      </c>
      <c r="H24" s="261">
        <v>0</v>
      </c>
      <c r="I24" s="261"/>
      <c r="J24" s="261">
        <v>0</v>
      </c>
      <c r="K24" s="261"/>
      <c r="L24" s="261">
        <v>0</v>
      </c>
      <c r="M24" s="261"/>
      <c r="N24" s="261">
        <v>0</v>
      </c>
      <c r="O24" s="261"/>
      <c r="P24" s="261">
        <v>0</v>
      </c>
      <c r="Q24" s="261"/>
      <c r="R24" s="261">
        <v>7.2138899999999992</v>
      </c>
      <c r="S24" s="261"/>
      <c r="T24" s="261">
        <v>0</v>
      </c>
      <c r="U24" s="261"/>
      <c r="V24" s="261">
        <v>101.6015664</v>
      </c>
      <c r="W24" s="261"/>
      <c r="X24" s="261">
        <v>0</v>
      </c>
      <c r="Y24" s="261"/>
      <c r="Z24" s="261">
        <v>0</v>
      </c>
      <c r="AA24" s="261"/>
      <c r="AB24" s="261">
        <f>H24+L24+P24+T24+X24</f>
        <v>0</v>
      </c>
      <c r="AC24" s="261">
        <f>J24+N24+R24+V24+Z24</f>
        <v>108.81545639999999</v>
      </c>
    </row>
    <row r="25" spans="1:39" ht="24" customHeight="1" x14ac:dyDescent="0.25">
      <c r="A25" s="211" t="s">
        <v>186</v>
      </c>
      <c r="B25" s="212" t="s">
        <v>185</v>
      </c>
      <c r="C25" s="261"/>
      <c r="D25" s="261"/>
      <c r="E25" s="261">
        <v>0</v>
      </c>
      <c r="F25" s="261">
        <v>0</v>
      </c>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f t="shared" ref="AB25:AB86" si="0">H25+L25+P25+T25+X25</f>
        <v>0</v>
      </c>
      <c r="AC25" s="261">
        <f t="shared" ref="AC25:AC86" si="1">J25+N25+R25+V25+Z25</f>
        <v>0</v>
      </c>
    </row>
    <row r="26" spans="1:39" x14ac:dyDescent="0.25">
      <c r="A26" s="211" t="s">
        <v>184</v>
      </c>
      <c r="B26" s="212" t="s">
        <v>183</v>
      </c>
      <c r="C26" s="261"/>
      <c r="D26" s="261"/>
      <c r="E26" s="261">
        <v>0</v>
      </c>
      <c r="F26" s="261">
        <v>0</v>
      </c>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f t="shared" si="0"/>
        <v>0</v>
      </c>
      <c r="AC26" s="261">
        <f t="shared" si="1"/>
        <v>0</v>
      </c>
    </row>
    <row r="27" spans="1:39" ht="31.5" x14ac:dyDescent="0.25">
      <c r="A27" s="211" t="s">
        <v>182</v>
      </c>
      <c r="B27" s="212" t="s">
        <v>363</v>
      </c>
      <c r="C27" s="261"/>
      <c r="D27" s="261">
        <v>90.679546999999985</v>
      </c>
      <c r="E27" s="261">
        <v>0</v>
      </c>
      <c r="F27" s="261">
        <v>0</v>
      </c>
      <c r="G27" s="261">
        <v>0</v>
      </c>
      <c r="H27" s="261">
        <v>0</v>
      </c>
      <c r="I27" s="261"/>
      <c r="J27" s="261">
        <v>0</v>
      </c>
      <c r="K27" s="261"/>
      <c r="L27" s="261">
        <v>0</v>
      </c>
      <c r="M27" s="261"/>
      <c r="N27" s="261">
        <v>0</v>
      </c>
      <c r="O27" s="261"/>
      <c r="P27" s="261">
        <v>0</v>
      </c>
      <c r="Q27" s="261"/>
      <c r="R27" s="261">
        <v>6.0115749999999997</v>
      </c>
      <c r="S27" s="261"/>
      <c r="T27" s="261">
        <v>0</v>
      </c>
      <c r="U27" s="261"/>
      <c r="V27" s="261">
        <v>84.667971999999992</v>
      </c>
      <c r="W27" s="261"/>
      <c r="X27" s="261">
        <v>0</v>
      </c>
      <c r="Y27" s="261"/>
      <c r="Z27" s="261">
        <v>0</v>
      </c>
      <c r="AA27" s="261"/>
      <c r="AB27" s="261">
        <f t="shared" si="0"/>
        <v>0</v>
      </c>
      <c r="AC27" s="261">
        <f t="shared" si="1"/>
        <v>90.679546999999985</v>
      </c>
    </row>
    <row r="28" spans="1:39" x14ac:dyDescent="0.25">
      <c r="A28" s="211" t="s">
        <v>181</v>
      </c>
      <c r="B28" s="212" t="s">
        <v>180</v>
      </c>
      <c r="C28" s="261"/>
      <c r="D28" s="261"/>
      <c r="E28" s="261">
        <v>0</v>
      </c>
      <c r="F28" s="261">
        <v>0</v>
      </c>
      <c r="G28" s="261">
        <v>0</v>
      </c>
      <c r="H28" s="261">
        <v>0</v>
      </c>
      <c r="I28" s="261"/>
      <c r="J28" s="261">
        <v>0</v>
      </c>
      <c r="K28" s="261"/>
      <c r="L28" s="261">
        <v>0</v>
      </c>
      <c r="M28" s="261"/>
      <c r="N28" s="261">
        <v>0</v>
      </c>
      <c r="O28" s="261"/>
      <c r="P28" s="261">
        <v>0</v>
      </c>
      <c r="Q28" s="261"/>
      <c r="R28" s="261"/>
      <c r="S28" s="261"/>
      <c r="T28" s="261">
        <v>0</v>
      </c>
      <c r="U28" s="261"/>
      <c r="V28" s="261">
        <v>0</v>
      </c>
      <c r="W28" s="261"/>
      <c r="X28" s="261">
        <v>0</v>
      </c>
      <c r="Y28" s="261"/>
      <c r="Z28" s="261">
        <v>0</v>
      </c>
      <c r="AA28" s="261"/>
      <c r="AB28" s="261">
        <f t="shared" si="0"/>
        <v>0</v>
      </c>
      <c r="AC28" s="261">
        <f t="shared" si="1"/>
        <v>0</v>
      </c>
    </row>
    <row r="29" spans="1:39" x14ac:dyDescent="0.25">
      <c r="A29" s="211" t="s">
        <v>179</v>
      </c>
      <c r="B29" s="213" t="s">
        <v>178</v>
      </c>
      <c r="C29" s="261"/>
      <c r="D29" s="261">
        <f>D24-D27</f>
        <v>18.135909400000017</v>
      </c>
      <c r="E29" s="261">
        <v>0</v>
      </c>
      <c r="F29" s="261">
        <v>0</v>
      </c>
      <c r="G29" s="261">
        <v>0</v>
      </c>
      <c r="H29" s="261">
        <v>0</v>
      </c>
      <c r="I29" s="261"/>
      <c r="J29" s="261">
        <v>0</v>
      </c>
      <c r="K29" s="261"/>
      <c r="L29" s="261">
        <v>0</v>
      </c>
      <c r="M29" s="261"/>
      <c r="N29" s="261">
        <v>0</v>
      </c>
      <c r="O29" s="261"/>
      <c r="P29" s="261">
        <v>0</v>
      </c>
      <c r="Q29" s="261"/>
      <c r="R29" s="261">
        <f>R24-R27</f>
        <v>1.2023149999999996</v>
      </c>
      <c r="S29" s="261"/>
      <c r="T29" s="261">
        <v>0</v>
      </c>
      <c r="U29" s="261"/>
      <c r="V29" s="261">
        <v>16.933594400000018</v>
      </c>
      <c r="W29" s="261"/>
      <c r="X29" s="261">
        <v>0</v>
      </c>
      <c r="Y29" s="261"/>
      <c r="Z29" s="261">
        <v>0</v>
      </c>
      <c r="AA29" s="261"/>
      <c r="AB29" s="261">
        <f t="shared" si="0"/>
        <v>0</v>
      </c>
      <c r="AC29" s="261">
        <f t="shared" si="1"/>
        <v>18.135909400000017</v>
      </c>
    </row>
    <row r="30" spans="1:39" ht="47.25" x14ac:dyDescent="0.25">
      <c r="A30" s="209" t="s">
        <v>63</v>
      </c>
      <c r="B30" s="210" t="s">
        <v>177</v>
      </c>
      <c r="C30" s="261">
        <v>0</v>
      </c>
      <c r="D30" s="261">
        <f>SUM(D31:D34)</f>
        <v>90.679546999999985</v>
      </c>
      <c r="E30" s="261">
        <v>0</v>
      </c>
      <c r="F30" s="261">
        <v>0</v>
      </c>
      <c r="G30" s="261">
        <f t="shared" ref="G30:W30" si="2">SUM(G31:G34)</f>
        <v>0</v>
      </c>
      <c r="H30" s="261">
        <f t="shared" si="2"/>
        <v>0</v>
      </c>
      <c r="I30" s="261">
        <f t="shared" si="2"/>
        <v>0</v>
      </c>
      <c r="J30" s="261">
        <f t="shared" si="2"/>
        <v>0</v>
      </c>
      <c r="K30" s="261">
        <f t="shared" si="2"/>
        <v>0</v>
      </c>
      <c r="L30" s="261">
        <f t="shared" si="2"/>
        <v>0</v>
      </c>
      <c r="M30" s="261">
        <f t="shared" si="2"/>
        <v>0</v>
      </c>
      <c r="N30" s="261">
        <f t="shared" si="2"/>
        <v>0</v>
      </c>
      <c r="O30" s="261">
        <f t="shared" si="2"/>
        <v>0</v>
      </c>
      <c r="P30" s="261">
        <f t="shared" si="2"/>
        <v>0</v>
      </c>
      <c r="Q30" s="261">
        <f t="shared" si="2"/>
        <v>0</v>
      </c>
      <c r="R30" s="261">
        <v>6.0115749999999997</v>
      </c>
      <c r="S30" s="261">
        <f t="shared" si="2"/>
        <v>0</v>
      </c>
      <c r="T30" s="261">
        <f t="shared" si="2"/>
        <v>0</v>
      </c>
      <c r="U30" s="261">
        <f t="shared" si="2"/>
        <v>0</v>
      </c>
      <c r="V30" s="261">
        <v>84.667971999999992</v>
      </c>
      <c r="W30" s="261">
        <f t="shared" si="2"/>
        <v>0</v>
      </c>
      <c r="X30" s="261">
        <v>0</v>
      </c>
      <c r="Y30" s="261"/>
      <c r="Z30" s="261">
        <v>0</v>
      </c>
      <c r="AA30" s="261"/>
      <c r="AB30" s="261">
        <f t="shared" si="0"/>
        <v>0</v>
      </c>
      <c r="AC30" s="261">
        <f t="shared" si="1"/>
        <v>90.679546999999985</v>
      </c>
    </row>
    <row r="31" spans="1:39" x14ac:dyDescent="0.25">
      <c r="A31" s="209" t="s">
        <v>176</v>
      </c>
      <c r="B31" s="212" t="s">
        <v>175</v>
      </c>
      <c r="C31" s="261">
        <v>0</v>
      </c>
      <c r="D31" s="261">
        <v>6.0115749999999997</v>
      </c>
      <c r="E31" s="261">
        <v>0</v>
      </c>
      <c r="F31" s="261">
        <v>0</v>
      </c>
      <c r="G31" s="261"/>
      <c r="H31" s="261"/>
      <c r="I31" s="261"/>
      <c r="J31" s="261"/>
      <c r="K31" s="261"/>
      <c r="L31" s="261"/>
      <c r="M31" s="261"/>
      <c r="N31" s="261"/>
      <c r="O31" s="261"/>
      <c r="P31" s="261"/>
      <c r="Q31" s="261"/>
      <c r="R31" s="261">
        <v>6.0115749999999997</v>
      </c>
      <c r="S31" s="261"/>
      <c r="T31" s="261"/>
      <c r="U31" s="261"/>
      <c r="V31" s="261">
        <v>0</v>
      </c>
      <c r="W31" s="261"/>
      <c r="X31" s="261"/>
      <c r="Y31" s="261"/>
      <c r="Z31" s="261"/>
      <c r="AA31" s="261"/>
      <c r="AB31" s="261">
        <f t="shared" si="0"/>
        <v>0</v>
      </c>
      <c r="AC31" s="261">
        <f t="shared" si="1"/>
        <v>6.0115749999999997</v>
      </c>
    </row>
    <row r="32" spans="1:39" ht="31.5" x14ac:dyDescent="0.25">
      <c r="A32" s="209" t="s">
        <v>174</v>
      </c>
      <c r="B32" s="212" t="s">
        <v>173</v>
      </c>
      <c r="C32" s="261">
        <v>0</v>
      </c>
      <c r="D32" s="261">
        <v>60.922506999999996</v>
      </c>
      <c r="E32" s="261">
        <v>0</v>
      </c>
      <c r="F32" s="261">
        <v>0</v>
      </c>
      <c r="G32" s="261"/>
      <c r="H32" s="261"/>
      <c r="I32" s="261"/>
      <c r="J32" s="261"/>
      <c r="K32" s="261"/>
      <c r="L32" s="261"/>
      <c r="M32" s="261"/>
      <c r="N32" s="261"/>
      <c r="O32" s="261"/>
      <c r="P32" s="261"/>
      <c r="Q32" s="261"/>
      <c r="R32" s="261"/>
      <c r="S32" s="261"/>
      <c r="T32" s="261"/>
      <c r="U32" s="261"/>
      <c r="V32" s="261">
        <v>60.922506999999996</v>
      </c>
      <c r="W32" s="261"/>
      <c r="X32" s="261"/>
      <c r="Y32" s="261"/>
      <c r="Z32" s="261"/>
      <c r="AA32" s="261"/>
      <c r="AB32" s="261">
        <f t="shared" si="0"/>
        <v>0</v>
      </c>
      <c r="AC32" s="261">
        <f t="shared" si="1"/>
        <v>60.922506999999996</v>
      </c>
    </row>
    <row r="33" spans="1:29" x14ac:dyDescent="0.25">
      <c r="A33" s="209" t="s">
        <v>172</v>
      </c>
      <c r="B33" s="212" t="s">
        <v>171</v>
      </c>
      <c r="C33" s="261">
        <v>0</v>
      </c>
      <c r="D33" s="261">
        <v>18.442623000000001</v>
      </c>
      <c r="E33" s="261">
        <v>0</v>
      </c>
      <c r="F33" s="261">
        <v>0</v>
      </c>
      <c r="G33" s="261"/>
      <c r="H33" s="261"/>
      <c r="I33" s="261"/>
      <c r="J33" s="261"/>
      <c r="K33" s="261"/>
      <c r="L33" s="261"/>
      <c r="M33" s="261"/>
      <c r="N33" s="261"/>
      <c r="O33" s="261"/>
      <c r="P33" s="261"/>
      <c r="Q33" s="261"/>
      <c r="R33" s="261"/>
      <c r="S33" s="261"/>
      <c r="T33" s="261"/>
      <c r="U33" s="261"/>
      <c r="V33" s="261">
        <v>18.442623000000001</v>
      </c>
      <c r="W33" s="261"/>
      <c r="X33" s="261"/>
      <c r="Y33" s="261"/>
      <c r="Z33" s="261"/>
      <c r="AA33" s="261"/>
      <c r="AB33" s="261">
        <f t="shared" si="0"/>
        <v>0</v>
      </c>
      <c r="AC33" s="261">
        <f t="shared" si="1"/>
        <v>18.442623000000001</v>
      </c>
    </row>
    <row r="34" spans="1:29" x14ac:dyDescent="0.25">
      <c r="A34" s="209" t="s">
        <v>170</v>
      </c>
      <c r="B34" s="212" t="s">
        <v>169</v>
      </c>
      <c r="C34" s="261">
        <v>0</v>
      </c>
      <c r="D34" s="261">
        <v>5.3028420000000001</v>
      </c>
      <c r="E34" s="261">
        <v>0</v>
      </c>
      <c r="F34" s="261">
        <v>0</v>
      </c>
      <c r="G34" s="261"/>
      <c r="H34" s="261"/>
      <c r="I34" s="261"/>
      <c r="J34" s="261"/>
      <c r="K34" s="261"/>
      <c r="L34" s="261"/>
      <c r="M34" s="261"/>
      <c r="N34" s="261"/>
      <c r="O34" s="261"/>
      <c r="P34" s="261"/>
      <c r="Q34" s="261"/>
      <c r="R34" s="261"/>
      <c r="S34" s="261"/>
      <c r="T34" s="261"/>
      <c r="U34" s="261"/>
      <c r="V34" s="261">
        <v>5.3028420000000001</v>
      </c>
      <c r="W34" s="261"/>
      <c r="X34" s="261"/>
      <c r="Y34" s="261"/>
      <c r="Z34" s="261"/>
      <c r="AA34" s="261"/>
      <c r="AB34" s="261">
        <f t="shared" si="0"/>
        <v>0</v>
      </c>
      <c r="AC34" s="261">
        <f t="shared" si="1"/>
        <v>5.3028420000000001</v>
      </c>
    </row>
    <row r="35" spans="1:29" ht="31.5" x14ac:dyDescent="0.25">
      <c r="A35" s="209" t="s">
        <v>62</v>
      </c>
      <c r="B35" s="210" t="s">
        <v>168</v>
      </c>
      <c r="C35" s="261"/>
      <c r="D35" s="261"/>
      <c r="E35" s="261">
        <v>0</v>
      </c>
      <c r="F35" s="261">
        <v>0</v>
      </c>
      <c r="G35" s="261"/>
      <c r="H35" s="261"/>
      <c r="I35" s="261"/>
      <c r="J35" s="261"/>
      <c r="K35" s="261"/>
      <c r="L35" s="261"/>
      <c r="M35" s="261"/>
      <c r="N35" s="261"/>
      <c r="O35" s="261"/>
      <c r="P35" s="261"/>
      <c r="Q35" s="261"/>
      <c r="R35" s="261"/>
      <c r="S35" s="261"/>
      <c r="T35" s="261"/>
      <c r="U35" s="261"/>
      <c r="V35" s="261">
        <v>0</v>
      </c>
      <c r="W35" s="261"/>
      <c r="X35" s="261"/>
      <c r="Y35" s="261"/>
      <c r="Z35" s="261"/>
      <c r="AA35" s="261"/>
      <c r="AB35" s="261">
        <f t="shared" si="0"/>
        <v>0</v>
      </c>
      <c r="AC35" s="261">
        <f t="shared" si="1"/>
        <v>0</v>
      </c>
    </row>
    <row r="36" spans="1:29" ht="31.5" x14ac:dyDescent="0.25">
      <c r="A36" s="211" t="s">
        <v>167</v>
      </c>
      <c r="B36" s="214" t="s">
        <v>507</v>
      </c>
      <c r="C36" s="261"/>
      <c r="D36" s="261"/>
      <c r="E36" s="261">
        <v>0</v>
      </c>
      <c r="F36" s="261">
        <v>0</v>
      </c>
      <c r="G36" s="261">
        <v>0</v>
      </c>
      <c r="H36" s="261">
        <v>0</v>
      </c>
      <c r="I36" s="261" t="s">
        <v>504</v>
      </c>
      <c r="J36" s="261">
        <v>0</v>
      </c>
      <c r="K36" s="261" t="s">
        <v>504</v>
      </c>
      <c r="L36" s="261">
        <v>0</v>
      </c>
      <c r="M36" s="261" t="s">
        <v>504</v>
      </c>
      <c r="N36" s="261">
        <v>0</v>
      </c>
      <c r="O36" s="261" t="s">
        <v>504</v>
      </c>
      <c r="P36" s="261">
        <v>0</v>
      </c>
      <c r="Q36" s="261" t="s">
        <v>504</v>
      </c>
      <c r="R36" s="261">
        <v>0</v>
      </c>
      <c r="S36" s="261" t="s">
        <v>504</v>
      </c>
      <c r="T36" s="261">
        <v>0</v>
      </c>
      <c r="U36" s="261" t="s">
        <v>504</v>
      </c>
      <c r="V36" s="261">
        <f t="shared" ref="V36:V83" si="3">D36</f>
        <v>0</v>
      </c>
      <c r="W36" s="261" t="s">
        <v>504</v>
      </c>
      <c r="X36" s="261">
        <v>0</v>
      </c>
      <c r="Y36" s="261" t="s">
        <v>504</v>
      </c>
      <c r="Z36" s="261">
        <v>0</v>
      </c>
      <c r="AA36" s="261" t="s">
        <v>504</v>
      </c>
      <c r="AB36" s="261">
        <f t="shared" si="0"/>
        <v>0</v>
      </c>
      <c r="AC36" s="261">
        <f t="shared" si="1"/>
        <v>0</v>
      </c>
    </row>
    <row r="37" spans="1:29" x14ac:dyDescent="0.25">
      <c r="A37" s="211" t="s">
        <v>166</v>
      </c>
      <c r="B37" s="214" t="s">
        <v>156</v>
      </c>
      <c r="C37" s="261"/>
      <c r="D37" s="261"/>
      <c r="E37" s="261">
        <v>0</v>
      </c>
      <c r="F37" s="261">
        <v>0</v>
      </c>
      <c r="G37" s="261">
        <v>0</v>
      </c>
      <c r="H37" s="261">
        <v>0</v>
      </c>
      <c r="I37" s="261" t="s">
        <v>504</v>
      </c>
      <c r="J37" s="261">
        <v>0</v>
      </c>
      <c r="K37" s="261" t="s">
        <v>504</v>
      </c>
      <c r="L37" s="261">
        <v>0</v>
      </c>
      <c r="M37" s="261" t="s">
        <v>504</v>
      </c>
      <c r="N37" s="261">
        <v>0</v>
      </c>
      <c r="O37" s="261" t="s">
        <v>504</v>
      </c>
      <c r="P37" s="261">
        <v>0</v>
      </c>
      <c r="Q37" s="261" t="s">
        <v>504</v>
      </c>
      <c r="R37" s="261">
        <v>0</v>
      </c>
      <c r="S37" s="261" t="s">
        <v>504</v>
      </c>
      <c r="T37" s="261">
        <v>0</v>
      </c>
      <c r="U37" s="261" t="s">
        <v>504</v>
      </c>
      <c r="V37" s="261">
        <f t="shared" si="3"/>
        <v>0</v>
      </c>
      <c r="W37" s="261" t="s">
        <v>504</v>
      </c>
      <c r="X37" s="261">
        <v>0</v>
      </c>
      <c r="Y37" s="261" t="s">
        <v>504</v>
      </c>
      <c r="Z37" s="261">
        <v>0</v>
      </c>
      <c r="AA37" s="261" t="s">
        <v>504</v>
      </c>
      <c r="AB37" s="261">
        <f t="shared" si="0"/>
        <v>0</v>
      </c>
      <c r="AC37" s="261">
        <f t="shared" si="1"/>
        <v>0</v>
      </c>
    </row>
    <row r="38" spans="1:29" x14ac:dyDescent="0.25">
      <c r="A38" s="211" t="s">
        <v>165</v>
      </c>
      <c r="B38" s="212" t="s">
        <v>547</v>
      </c>
      <c r="C38" s="261"/>
      <c r="D38" s="261"/>
      <c r="E38" s="261">
        <v>0</v>
      </c>
      <c r="F38" s="261">
        <v>0</v>
      </c>
      <c r="G38" s="261">
        <v>0</v>
      </c>
      <c r="H38" s="261">
        <v>0</v>
      </c>
      <c r="I38" s="261" t="s">
        <v>504</v>
      </c>
      <c r="J38" s="261">
        <v>0</v>
      </c>
      <c r="K38" s="261" t="s">
        <v>504</v>
      </c>
      <c r="L38" s="261">
        <v>0</v>
      </c>
      <c r="M38" s="261" t="s">
        <v>504</v>
      </c>
      <c r="N38" s="261">
        <v>0</v>
      </c>
      <c r="O38" s="261" t="s">
        <v>504</v>
      </c>
      <c r="P38" s="261">
        <v>0</v>
      </c>
      <c r="Q38" s="261" t="s">
        <v>504</v>
      </c>
      <c r="R38" s="261">
        <v>0</v>
      </c>
      <c r="S38" s="261" t="s">
        <v>504</v>
      </c>
      <c r="T38" s="261">
        <v>0</v>
      </c>
      <c r="U38" s="261" t="s">
        <v>504</v>
      </c>
      <c r="V38" s="261">
        <f t="shared" si="3"/>
        <v>0</v>
      </c>
      <c r="W38" s="261" t="s">
        <v>504</v>
      </c>
      <c r="X38" s="261">
        <v>0</v>
      </c>
      <c r="Y38" s="261" t="s">
        <v>504</v>
      </c>
      <c r="Z38" s="261">
        <v>0</v>
      </c>
      <c r="AA38" s="261" t="s">
        <v>504</v>
      </c>
      <c r="AB38" s="261">
        <f t="shared" si="0"/>
        <v>0</v>
      </c>
      <c r="AC38" s="261">
        <f t="shared" si="1"/>
        <v>0</v>
      </c>
    </row>
    <row r="39" spans="1:29" x14ac:dyDescent="0.25">
      <c r="A39" s="211" t="s">
        <v>164</v>
      </c>
      <c r="B39" s="212" t="s">
        <v>509</v>
      </c>
      <c r="C39" s="261"/>
      <c r="D39" s="261"/>
      <c r="E39" s="261">
        <v>0</v>
      </c>
      <c r="F39" s="261">
        <v>0</v>
      </c>
      <c r="G39" s="261">
        <v>0</v>
      </c>
      <c r="H39" s="261">
        <v>0</v>
      </c>
      <c r="I39" s="261" t="s">
        <v>504</v>
      </c>
      <c r="J39" s="261">
        <v>0</v>
      </c>
      <c r="K39" s="261" t="s">
        <v>504</v>
      </c>
      <c r="L39" s="261">
        <v>0</v>
      </c>
      <c r="M39" s="261" t="s">
        <v>504</v>
      </c>
      <c r="N39" s="261">
        <v>0</v>
      </c>
      <c r="O39" s="261" t="s">
        <v>504</v>
      </c>
      <c r="P39" s="261">
        <v>0</v>
      </c>
      <c r="Q39" s="261" t="s">
        <v>504</v>
      </c>
      <c r="R39" s="261">
        <v>0</v>
      </c>
      <c r="S39" s="261" t="s">
        <v>504</v>
      </c>
      <c r="T39" s="261">
        <v>0</v>
      </c>
      <c r="U39" s="261" t="s">
        <v>504</v>
      </c>
      <c r="V39" s="261">
        <f t="shared" si="3"/>
        <v>0</v>
      </c>
      <c r="W39" s="261" t="s">
        <v>504</v>
      </c>
      <c r="X39" s="261">
        <v>0</v>
      </c>
      <c r="Y39" s="261" t="s">
        <v>504</v>
      </c>
      <c r="Z39" s="261">
        <v>0</v>
      </c>
      <c r="AA39" s="261" t="s">
        <v>504</v>
      </c>
      <c r="AB39" s="261">
        <f t="shared" si="0"/>
        <v>0</v>
      </c>
      <c r="AC39" s="261">
        <f t="shared" si="1"/>
        <v>0</v>
      </c>
    </row>
    <row r="40" spans="1:29" x14ac:dyDescent="0.25">
      <c r="A40" s="211" t="s">
        <v>163</v>
      </c>
      <c r="B40" s="212" t="s">
        <v>510</v>
      </c>
      <c r="C40" s="261"/>
      <c r="D40" s="261"/>
      <c r="E40" s="261">
        <v>0</v>
      </c>
      <c r="F40" s="261">
        <v>0</v>
      </c>
      <c r="G40" s="261">
        <v>0</v>
      </c>
      <c r="H40" s="261">
        <v>0</v>
      </c>
      <c r="I40" s="261" t="s">
        <v>504</v>
      </c>
      <c r="J40" s="261">
        <v>0</v>
      </c>
      <c r="K40" s="261" t="s">
        <v>504</v>
      </c>
      <c r="L40" s="261">
        <v>0</v>
      </c>
      <c r="M40" s="261" t="s">
        <v>504</v>
      </c>
      <c r="N40" s="261">
        <v>0</v>
      </c>
      <c r="O40" s="261" t="s">
        <v>504</v>
      </c>
      <c r="P40" s="261">
        <v>0</v>
      </c>
      <c r="Q40" s="261" t="s">
        <v>504</v>
      </c>
      <c r="R40" s="261">
        <v>0</v>
      </c>
      <c r="S40" s="261" t="s">
        <v>504</v>
      </c>
      <c r="T40" s="261">
        <v>0</v>
      </c>
      <c r="U40" s="261" t="s">
        <v>504</v>
      </c>
      <c r="V40" s="261">
        <f t="shared" si="3"/>
        <v>0</v>
      </c>
      <c r="W40" s="261" t="s">
        <v>504</v>
      </c>
      <c r="X40" s="261">
        <v>0</v>
      </c>
      <c r="Y40" s="261" t="s">
        <v>504</v>
      </c>
      <c r="Z40" s="261">
        <v>0</v>
      </c>
      <c r="AA40" s="261" t="s">
        <v>504</v>
      </c>
      <c r="AB40" s="261">
        <f t="shared" si="0"/>
        <v>0</v>
      </c>
      <c r="AC40" s="261">
        <f t="shared" si="1"/>
        <v>0</v>
      </c>
    </row>
    <row r="41" spans="1:29" x14ac:dyDescent="0.25">
      <c r="A41" s="211" t="s">
        <v>162</v>
      </c>
      <c r="B41" s="212" t="s">
        <v>511</v>
      </c>
      <c r="C41" s="261"/>
      <c r="D41" s="261"/>
      <c r="E41" s="261">
        <v>0</v>
      </c>
      <c r="F41" s="261">
        <v>0</v>
      </c>
      <c r="G41" s="261">
        <v>0</v>
      </c>
      <c r="H41" s="261">
        <v>0</v>
      </c>
      <c r="I41" s="261" t="s">
        <v>504</v>
      </c>
      <c r="J41" s="261">
        <v>0</v>
      </c>
      <c r="K41" s="261" t="s">
        <v>504</v>
      </c>
      <c r="L41" s="261">
        <v>0</v>
      </c>
      <c r="M41" s="261" t="s">
        <v>504</v>
      </c>
      <c r="N41" s="261">
        <v>0</v>
      </c>
      <c r="O41" s="261" t="s">
        <v>504</v>
      </c>
      <c r="P41" s="261">
        <v>0</v>
      </c>
      <c r="Q41" s="261" t="s">
        <v>504</v>
      </c>
      <c r="R41" s="261">
        <v>0</v>
      </c>
      <c r="S41" s="261" t="s">
        <v>504</v>
      </c>
      <c r="T41" s="261">
        <v>0</v>
      </c>
      <c r="U41" s="261" t="s">
        <v>504</v>
      </c>
      <c r="V41" s="261">
        <f t="shared" si="3"/>
        <v>0</v>
      </c>
      <c r="W41" s="261" t="s">
        <v>504</v>
      </c>
      <c r="X41" s="261">
        <v>0</v>
      </c>
      <c r="Y41" s="261" t="s">
        <v>504</v>
      </c>
      <c r="Z41" s="261">
        <v>0</v>
      </c>
      <c r="AA41" s="261" t="s">
        <v>504</v>
      </c>
      <c r="AB41" s="261">
        <f t="shared" si="0"/>
        <v>0</v>
      </c>
      <c r="AC41" s="261">
        <f t="shared" si="1"/>
        <v>0</v>
      </c>
    </row>
    <row r="42" spans="1:29" x14ac:dyDescent="0.25">
      <c r="A42" s="211" t="s">
        <v>161</v>
      </c>
      <c r="B42" s="212" t="s">
        <v>512</v>
      </c>
      <c r="C42" s="261"/>
      <c r="D42" s="261"/>
      <c r="E42" s="261">
        <v>0</v>
      </c>
      <c r="F42" s="261">
        <v>0</v>
      </c>
      <c r="G42" s="261">
        <v>0</v>
      </c>
      <c r="H42" s="261">
        <v>0</v>
      </c>
      <c r="I42" s="261" t="s">
        <v>504</v>
      </c>
      <c r="J42" s="261">
        <v>0</v>
      </c>
      <c r="K42" s="261" t="s">
        <v>504</v>
      </c>
      <c r="L42" s="261">
        <v>0</v>
      </c>
      <c r="M42" s="261" t="s">
        <v>504</v>
      </c>
      <c r="N42" s="261">
        <v>0</v>
      </c>
      <c r="O42" s="261" t="s">
        <v>504</v>
      </c>
      <c r="P42" s="261">
        <v>0</v>
      </c>
      <c r="Q42" s="261" t="s">
        <v>504</v>
      </c>
      <c r="R42" s="261">
        <v>0</v>
      </c>
      <c r="S42" s="261" t="s">
        <v>504</v>
      </c>
      <c r="T42" s="261">
        <v>0</v>
      </c>
      <c r="U42" s="261" t="s">
        <v>504</v>
      </c>
      <c r="V42" s="261">
        <f t="shared" si="3"/>
        <v>0</v>
      </c>
      <c r="W42" s="261" t="s">
        <v>504</v>
      </c>
      <c r="X42" s="261">
        <v>0</v>
      </c>
      <c r="Y42" s="261" t="s">
        <v>504</v>
      </c>
      <c r="Z42" s="261">
        <v>0</v>
      </c>
      <c r="AA42" s="261" t="s">
        <v>504</v>
      </c>
      <c r="AB42" s="261">
        <f t="shared" si="0"/>
        <v>0</v>
      </c>
      <c r="AC42" s="261">
        <f t="shared" si="1"/>
        <v>0</v>
      </c>
    </row>
    <row r="43" spans="1:29" x14ac:dyDescent="0.25">
      <c r="A43" s="211" t="s">
        <v>513</v>
      </c>
      <c r="B43" s="212" t="s">
        <v>514</v>
      </c>
      <c r="C43" s="261"/>
      <c r="D43" s="261"/>
      <c r="E43" s="261">
        <v>0</v>
      </c>
      <c r="F43" s="261">
        <v>0</v>
      </c>
      <c r="G43" s="261">
        <v>0</v>
      </c>
      <c r="H43" s="261">
        <v>0</v>
      </c>
      <c r="I43" s="261" t="s">
        <v>504</v>
      </c>
      <c r="J43" s="261">
        <v>0</v>
      </c>
      <c r="K43" s="261" t="s">
        <v>504</v>
      </c>
      <c r="L43" s="261">
        <v>0</v>
      </c>
      <c r="M43" s="261" t="s">
        <v>504</v>
      </c>
      <c r="N43" s="261">
        <v>0</v>
      </c>
      <c r="O43" s="261" t="s">
        <v>504</v>
      </c>
      <c r="P43" s="261">
        <v>0</v>
      </c>
      <c r="Q43" s="261" t="s">
        <v>504</v>
      </c>
      <c r="R43" s="261">
        <v>0</v>
      </c>
      <c r="S43" s="261" t="s">
        <v>504</v>
      </c>
      <c r="T43" s="261">
        <v>0</v>
      </c>
      <c r="U43" s="261" t="s">
        <v>504</v>
      </c>
      <c r="V43" s="261">
        <f t="shared" si="3"/>
        <v>0</v>
      </c>
      <c r="W43" s="261" t="s">
        <v>504</v>
      </c>
      <c r="X43" s="261">
        <v>0</v>
      </c>
      <c r="Y43" s="261" t="s">
        <v>504</v>
      </c>
      <c r="Z43" s="261">
        <v>0</v>
      </c>
      <c r="AA43" s="261" t="s">
        <v>504</v>
      </c>
      <c r="AB43" s="261">
        <f t="shared" si="0"/>
        <v>0</v>
      </c>
      <c r="AC43" s="261">
        <f t="shared" si="1"/>
        <v>0</v>
      </c>
    </row>
    <row r="44" spans="1:29" x14ac:dyDescent="0.25">
      <c r="A44" s="211" t="s">
        <v>515</v>
      </c>
      <c r="B44" s="212" t="s">
        <v>516</v>
      </c>
      <c r="C44" s="261"/>
      <c r="D44" s="261"/>
      <c r="E44" s="261">
        <v>0</v>
      </c>
      <c r="F44" s="261">
        <v>0</v>
      </c>
      <c r="G44" s="261">
        <v>0</v>
      </c>
      <c r="H44" s="261">
        <v>0</v>
      </c>
      <c r="I44" s="261" t="s">
        <v>504</v>
      </c>
      <c r="J44" s="261">
        <v>0</v>
      </c>
      <c r="K44" s="261" t="s">
        <v>504</v>
      </c>
      <c r="L44" s="261">
        <v>0</v>
      </c>
      <c r="M44" s="261" t="s">
        <v>504</v>
      </c>
      <c r="N44" s="261">
        <v>0</v>
      </c>
      <c r="O44" s="261" t="s">
        <v>504</v>
      </c>
      <c r="P44" s="261">
        <v>0</v>
      </c>
      <c r="Q44" s="261" t="s">
        <v>504</v>
      </c>
      <c r="R44" s="261">
        <v>0</v>
      </c>
      <c r="S44" s="261" t="s">
        <v>504</v>
      </c>
      <c r="T44" s="261">
        <v>0</v>
      </c>
      <c r="U44" s="261" t="s">
        <v>504</v>
      </c>
      <c r="V44" s="261">
        <f t="shared" si="3"/>
        <v>0</v>
      </c>
      <c r="W44" s="261" t="s">
        <v>504</v>
      </c>
      <c r="X44" s="261">
        <v>0</v>
      </c>
      <c r="Y44" s="261" t="s">
        <v>504</v>
      </c>
      <c r="Z44" s="261">
        <v>0</v>
      </c>
      <c r="AA44" s="261" t="s">
        <v>504</v>
      </c>
      <c r="AB44" s="261">
        <f t="shared" si="0"/>
        <v>0</v>
      </c>
      <c r="AC44" s="261">
        <f t="shared" si="1"/>
        <v>0</v>
      </c>
    </row>
    <row r="45" spans="1:29" x14ac:dyDescent="0.25">
      <c r="A45" s="211" t="s">
        <v>517</v>
      </c>
      <c r="B45" s="212" t="s">
        <v>518</v>
      </c>
      <c r="C45" s="261"/>
      <c r="D45" s="261"/>
      <c r="E45" s="261">
        <v>0</v>
      </c>
      <c r="F45" s="261">
        <v>0</v>
      </c>
      <c r="G45" s="261">
        <v>0</v>
      </c>
      <c r="H45" s="261">
        <v>0</v>
      </c>
      <c r="I45" s="261" t="s">
        <v>504</v>
      </c>
      <c r="J45" s="261">
        <v>0</v>
      </c>
      <c r="K45" s="261" t="s">
        <v>504</v>
      </c>
      <c r="L45" s="261">
        <v>0</v>
      </c>
      <c r="M45" s="261" t="s">
        <v>504</v>
      </c>
      <c r="N45" s="261">
        <v>0</v>
      </c>
      <c r="O45" s="261" t="s">
        <v>504</v>
      </c>
      <c r="P45" s="261">
        <v>0</v>
      </c>
      <c r="Q45" s="261" t="s">
        <v>504</v>
      </c>
      <c r="R45" s="261">
        <v>0</v>
      </c>
      <c r="S45" s="261" t="s">
        <v>504</v>
      </c>
      <c r="T45" s="261">
        <v>0</v>
      </c>
      <c r="U45" s="261" t="s">
        <v>504</v>
      </c>
      <c r="V45" s="261">
        <f t="shared" si="3"/>
        <v>0</v>
      </c>
      <c r="W45" s="261" t="s">
        <v>504</v>
      </c>
      <c r="X45" s="261">
        <v>0</v>
      </c>
      <c r="Y45" s="261" t="s">
        <v>504</v>
      </c>
      <c r="Z45" s="261">
        <v>0</v>
      </c>
      <c r="AA45" s="261" t="s">
        <v>504</v>
      </c>
      <c r="AB45" s="261">
        <f t="shared" si="0"/>
        <v>0</v>
      </c>
      <c r="AC45" s="261">
        <f t="shared" si="1"/>
        <v>0</v>
      </c>
    </row>
    <row r="46" spans="1:29" x14ac:dyDescent="0.25">
      <c r="A46" s="211" t="s">
        <v>519</v>
      </c>
      <c r="B46" s="212" t="s">
        <v>520</v>
      </c>
      <c r="C46" s="261"/>
      <c r="D46" s="261"/>
      <c r="E46" s="261">
        <v>0</v>
      </c>
      <c r="F46" s="261">
        <v>0</v>
      </c>
      <c r="G46" s="261">
        <v>0</v>
      </c>
      <c r="H46" s="261">
        <v>0</v>
      </c>
      <c r="I46" s="261" t="s">
        <v>504</v>
      </c>
      <c r="J46" s="261">
        <v>0</v>
      </c>
      <c r="K46" s="261" t="s">
        <v>504</v>
      </c>
      <c r="L46" s="261">
        <v>0</v>
      </c>
      <c r="M46" s="261" t="s">
        <v>504</v>
      </c>
      <c r="N46" s="261">
        <v>0</v>
      </c>
      <c r="O46" s="261" t="s">
        <v>504</v>
      </c>
      <c r="P46" s="261">
        <v>0</v>
      </c>
      <c r="Q46" s="261" t="s">
        <v>504</v>
      </c>
      <c r="R46" s="261">
        <v>0</v>
      </c>
      <c r="S46" s="261" t="s">
        <v>504</v>
      </c>
      <c r="T46" s="261">
        <v>0</v>
      </c>
      <c r="U46" s="261" t="s">
        <v>504</v>
      </c>
      <c r="V46" s="261">
        <f t="shared" si="3"/>
        <v>0</v>
      </c>
      <c r="W46" s="261" t="s">
        <v>504</v>
      </c>
      <c r="X46" s="261">
        <v>0</v>
      </c>
      <c r="Y46" s="261" t="s">
        <v>504</v>
      </c>
      <c r="Z46" s="261">
        <v>0</v>
      </c>
      <c r="AA46" s="261" t="s">
        <v>504</v>
      </c>
      <c r="AB46" s="261">
        <f t="shared" si="0"/>
        <v>0</v>
      </c>
      <c r="AC46" s="261">
        <f t="shared" si="1"/>
        <v>0</v>
      </c>
    </row>
    <row r="47" spans="1:29" x14ac:dyDescent="0.25">
      <c r="A47" s="209" t="s">
        <v>61</v>
      </c>
      <c r="B47" s="210" t="s">
        <v>160</v>
      </c>
      <c r="C47" s="261"/>
      <c r="D47" s="261"/>
      <c r="E47" s="261">
        <v>0</v>
      </c>
      <c r="F47" s="261">
        <v>0</v>
      </c>
      <c r="G47" s="261"/>
      <c r="H47" s="261"/>
      <c r="I47" s="261"/>
      <c r="J47" s="261"/>
      <c r="K47" s="261"/>
      <c r="L47" s="261"/>
      <c r="M47" s="261"/>
      <c r="N47" s="261"/>
      <c r="O47" s="261"/>
      <c r="P47" s="261"/>
      <c r="Q47" s="261"/>
      <c r="R47" s="261"/>
      <c r="S47" s="261"/>
      <c r="T47" s="261"/>
      <c r="U47" s="261"/>
      <c r="V47" s="261">
        <f t="shared" si="3"/>
        <v>0</v>
      </c>
      <c r="W47" s="261"/>
      <c r="X47" s="261"/>
      <c r="Y47" s="261"/>
      <c r="Z47" s="261"/>
      <c r="AA47" s="261"/>
      <c r="AB47" s="261">
        <f t="shared" si="0"/>
        <v>0</v>
      </c>
      <c r="AC47" s="261">
        <f t="shared" si="1"/>
        <v>0</v>
      </c>
    </row>
    <row r="48" spans="1:29" ht="31.5" x14ac:dyDescent="0.25">
      <c r="A48" s="211" t="s">
        <v>159</v>
      </c>
      <c r="B48" s="214" t="s">
        <v>507</v>
      </c>
      <c r="C48" s="261"/>
      <c r="D48" s="261"/>
      <c r="E48" s="261">
        <v>0</v>
      </c>
      <c r="F48" s="261">
        <v>0</v>
      </c>
      <c r="G48" s="261">
        <v>0</v>
      </c>
      <c r="H48" s="261">
        <v>0</v>
      </c>
      <c r="I48" s="261"/>
      <c r="J48" s="261">
        <v>0</v>
      </c>
      <c r="K48" s="261"/>
      <c r="L48" s="261">
        <v>0</v>
      </c>
      <c r="M48" s="261"/>
      <c r="N48" s="261">
        <v>0</v>
      </c>
      <c r="O48" s="261"/>
      <c r="P48" s="261">
        <v>0</v>
      </c>
      <c r="Q48" s="261"/>
      <c r="R48" s="261">
        <v>0</v>
      </c>
      <c r="S48" s="261"/>
      <c r="T48" s="261">
        <v>0</v>
      </c>
      <c r="U48" s="261"/>
      <c r="V48" s="261">
        <f t="shared" si="3"/>
        <v>0</v>
      </c>
      <c r="W48" s="261"/>
      <c r="X48" s="261">
        <v>0</v>
      </c>
      <c r="Y48" s="261"/>
      <c r="Z48" s="261">
        <v>0</v>
      </c>
      <c r="AA48" s="261"/>
      <c r="AB48" s="261">
        <f t="shared" si="0"/>
        <v>0</v>
      </c>
      <c r="AC48" s="261">
        <f t="shared" si="1"/>
        <v>0</v>
      </c>
    </row>
    <row r="49" spans="1:29" x14ac:dyDescent="0.25">
      <c r="A49" s="211" t="s">
        <v>158</v>
      </c>
      <c r="B49" s="214" t="s">
        <v>156</v>
      </c>
      <c r="C49" s="261"/>
      <c r="D49" s="261"/>
      <c r="E49" s="261">
        <v>0</v>
      </c>
      <c r="F49" s="261">
        <v>0</v>
      </c>
      <c r="G49" s="261">
        <v>0</v>
      </c>
      <c r="H49" s="261">
        <v>0</v>
      </c>
      <c r="I49" s="261"/>
      <c r="J49" s="261">
        <v>0</v>
      </c>
      <c r="K49" s="261"/>
      <c r="L49" s="261">
        <v>0</v>
      </c>
      <c r="M49" s="261"/>
      <c r="N49" s="261">
        <v>0</v>
      </c>
      <c r="O49" s="261"/>
      <c r="P49" s="261">
        <v>0</v>
      </c>
      <c r="Q49" s="261"/>
      <c r="R49" s="261">
        <v>0</v>
      </c>
      <c r="S49" s="261"/>
      <c r="T49" s="261">
        <v>0</v>
      </c>
      <c r="U49" s="261"/>
      <c r="V49" s="261">
        <f t="shared" si="3"/>
        <v>0</v>
      </c>
      <c r="W49" s="261"/>
      <c r="X49" s="261">
        <v>0</v>
      </c>
      <c r="Y49" s="261"/>
      <c r="Z49" s="261">
        <v>0</v>
      </c>
      <c r="AA49" s="261"/>
      <c r="AB49" s="261">
        <f t="shared" si="0"/>
        <v>0</v>
      </c>
      <c r="AC49" s="261">
        <f t="shared" si="1"/>
        <v>0</v>
      </c>
    </row>
    <row r="50" spans="1:29" ht="31.5" x14ac:dyDescent="0.25">
      <c r="A50" s="211" t="s">
        <v>157</v>
      </c>
      <c r="B50" s="212" t="s">
        <v>154</v>
      </c>
      <c r="C50" s="261"/>
      <c r="D50" s="261"/>
      <c r="E50" s="261">
        <v>0</v>
      </c>
      <c r="F50" s="261">
        <v>0</v>
      </c>
      <c r="G50" s="261">
        <v>0</v>
      </c>
      <c r="H50" s="261">
        <v>0</v>
      </c>
      <c r="I50" s="261"/>
      <c r="J50" s="261">
        <v>0</v>
      </c>
      <c r="K50" s="261"/>
      <c r="L50" s="261">
        <v>0</v>
      </c>
      <c r="M50" s="261"/>
      <c r="N50" s="261">
        <v>0</v>
      </c>
      <c r="O50" s="261"/>
      <c r="P50" s="261">
        <v>0</v>
      </c>
      <c r="Q50" s="261"/>
      <c r="R50" s="261">
        <v>0</v>
      </c>
      <c r="S50" s="261"/>
      <c r="T50" s="261">
        <v>0</v>
      </c>
      <c r="U50" s="261"/>
      <c r="V50" s="261">
        <f t="shared" si="3"/>
        <v>0</v>
      </c>
      <c r="W50" s="261"/>
      <c r="X50" s="261">
        <v>0</v>
      </c>
      <c r="Y50" s="261"/>
      <c r="Z50" s="261">
        <v>0</v>
      </c>
      <c r="AA50" s="261"/>
      <c r="AB50" s="261">
        <f t="shared" si="0"/>
        <v>0</v>
      </c>
      <c r="AC50" s="261">
        <f t="shared" si="1"/>
        <v>0</v>
      </c>
    </row>
    <row r="51" spans="1:29" ht="35.25" customHeight="1" x14ac:dyDescent="0.25">
      <c r="A51" s="211" t="s">
        <v>155</v>
      </c>
      <c r="B51" s="212" t="s">
        <v>152</v>
      </c>
      <c r="C51" s="261"/>
      <c r="D51" s="261"/>
      <c r="E51" s="261">
        <v>0</v>
      </c>
      <c r="F51" s="261">
        <v>0</v>
      </c>
      <c r="G51" s="261">
        <v>0</v>
      </c>
      <c r="H51" s="261">
        <v>0</v>
      </c>
      <c r="I51" s="261"/>
      <c r="J51" s="261">
        <v>0</v>
      </c>
      <c r="K51" s="261"/>
      <c r="L51" s="261">
        <v>0</v>
      </c>
      <c r="M51" s="261"/>
      <c r="N51" s="261">
        <v>0</v>
      </c>
      <c r="O51" s="261"/>
      <c r="P51" s="261">
        <v>0</v>
      </c>
      <c r="Q51" s="261"/>
      <c r="R51" s="261">
        <v>0</v>
      </c>
      <c r="S51" s="261"/>
      <c r="T51" s="261">
        <v>0</v>
      </c>
      <c r="U51" s="261"/>
      <c r="V51" s="261">
        <f t="shared" si="3"/>
        <v>0</v>
      </c>
      <c r="W51" s="261"/>
      <c r="X51" s="261">
        <v>0</v>
      </c>
      <c r="Y51" s="261"/>
      <c r="Z51" s="261">
        <v>0</v>
      </c>
      <c r="AA51" s="261"/>
      <c r="AB51" s="261">
        <f t="shared" si="0"/>
        <v>0</v>
      </c>
      <c r="AC51" s="261">
        <f t="shared" si="1"/>
        <v>0</v>
      </c>
    </row>
    <row r="52" spans="1:29" x14ac:dyDescent="0.25">
      <c r="A52" s="211" t="s">
        <v>153</v>
      </c>
      <c r="B52" s="212" t="s">
        <v>150</v>
      </c>
      <c r="C52" s="261"/>
      <c r="D52" s="261"/>
      <c r="E52" s="261">
        <v>0</v>
      </c>
      <c r="F52" s="261">
        <v>0</v>
      </c>
      <c r="G52" s="261">
        <v>0</v>
      </c>
      <c r="H52" s="261">
        <v>0</v>
      </c>
      <c r="I52" s="261"/>
      <c r="J52" s="261">
        <v>0</v>
      </c>
      <c r="K52" s="261"/>
      <c r="L52" s="261">
        <v>0</v>
      </c>
      <c r="M52" s="261"/>
      <c r="N52" s="261">
        <v>0</v>
      </c>
      <c r="O52" s="261"/>
      <c r="P52" s="261">
        <v>0</v>
      </c>
      <c r="Q52" s="261"/>
      <c r="R52" s="261">
        <v>0</v>
      </c>
      <c r="S52" s="261"/>
      <c r="T52" s="261">
        <v>0</v>
      </c>
      <c r="U52" s="261"/>
      <c r="V52" s="261">
        <f t="shared" si="3"/>
        <v>0</v>
      </c>
      <c r="W52" s="261"/>
      <c r="X52" s="261">
        <v>0</v>
      </c>
      <c r="Y52" s="261"/>
      <c r="Z52" s="261">
        <v>0</v>
      </c>
      <c r="AA52" s="261"/>
      <c r="AB52" s="261">
        <f t="shared" si="0"/>
        <v>0</v>
      </c>
      <c r="AC52" s="261">
        <f t="shared" si="1"/>
        <v>0</v>
      </c>
    </row>
    <row r="53" spans="1:29" x14ac:dyDescent="0.25">
      <c r="A53" s="211" t="s">
        <v>151</v>
      </c>
      <c r="B53" s="212" t="s">
        <v>509</v>
      </c>
      <c r="C53" s="261"/>
      <c r="D53" s="261"/>
      <c r="E53" s="261">
        <v>0</v>
      </c>
      <c r="F53" s="261">
        <v>0</v>
      </c>
      <c r="G53" s="261">
        <v>0</v>
      </c>
      <c r="H53" s="261">
        <v>0</v>
      </c>
      <c r="I53" s="261"/>
      <c r="J53" s="261">
        <v>0</v>
      </c>
      <c r="K53" s="261"/>
      <c r="L53" s="261">
        <v>0</v>
      </c>
      <c r="M53" s="261"/>
      <c r="N53" s="261">
        <v>0</v>
      </c>
      <c r="O53" s="261"/>
      <c r="P53" s="261">
        <v>0</v>
      </c>
      <c r="Q53" s="261"/>
      <c r="R53" s="261">
        <v>0</v>
      </c>
      <c r="S53" s="261"/>
      <c r="T53" s="261">
        <v>0</v>
      </c>
      <c r="U53" s="261"/>
      <c r="V53" s="261">
        <f t="shared" si="3"/>
        <v>0</v>
      </c>
      <c r="W53" s="261"/>
      <c r="X53" s="261">
        <v>0</v>
      </c>
      <c r="Y53" s="261"/>
      <c r="Z53" s="261">
        <v>0</v>
      </c>
      <c r="AA53" s="261"/>
      <c r="AB53" s="261">
        <f t="shared" si="0"/>
        <v>0</v>
      </c>
      <c r="AC53" s="261">
        <f t="shared" si="1"/>
        <v>0</v>
      </c>
    </row>
    <row r="54" spans="1:29" x14ac:dyDescent="0.25">
      <c r="A54" s="211" t="s">
        <v>149</v>
      </c>
      <c r="B54" s="212" t="s">
        <v>510</v>
      </c>
      <c r="C54" s="261"/>
      <c r="D54" s="261"/>
      <c r="E54" s="261">
        <v>0</v>
      </c>
      <c r="F54" s="261">
        <v>0</v>
      </c>
      <c r="G54" s="261">
        <v>0</v>
      </c>
      <c r="H54" s="261">
        <v>0</v>
      </c>
      <c r="I54" s="261"/>
      <c r="J54" s="261">
        <v>0</v>
      </c>
      <c r="K54" s="261"/>
      <c r="L54" s="261">
        <v>0</v>
      </c>
      <c r="M54" s="261"/>
      <c r="N54" s="261">
        <v>0</v>
      </c>
      <c r="O54" s="261"/>
      <c r="P54" s="261">
        <v>0</v>
      </c>
      <c r="Q54" s="261"/>
      <c r="R54" s="261">
        <v>0</v>
      </c>
      <c r="S54" s="261"/>
      <c r="T54" s="261">
        <v>0</v>
      </c>
      <c r="U54" s="261"/>
      <c r="V54" s="261">
        <f t="shared" si="3"/>
        <v>0</v>
      </c>
      <c r="W54" s="261"/>
      <c r="X54" s="261">
        <v>0</v>
      </c>
      <c r="Y54" s="261"/>
      <c r="Z54" s="261">
        <v>0</v>
      </c>
      <c r="AA54" s="261"/>
      <c r="AB54" s="261">
        <f t="shared" si="0"/>
        <v>0</v>
      </c>
      <c r="AC54" s="261">
        <f t="shared" si="1"/>
        <v>0</v>
      </c>
    </row>
    <row r="55" spans="1:29" x14ac:dyDescent="0.25">
      <c r="A55" s="211" t="s">
        <v>521</v>
      </c>
      <c r="B55" s="212" t="s">
        <v>511</v>
      </c>
      <c r="C55" s="261"/>
      <c r="D55" s="261"/>
      <c r="E55" s="261">
        <v>0</v>
      </c>
      <c r="F55" s="261">
        <v>0</v>
      </c>
      <c r="G55" s="261">
        <v>0</v>
      </c>
      <c r="H55" s="261">
        <v>0</v>
      </c>
      <c r="I55" s="261"/>
      <c r="J55" s="261">
        <v>0</v>
      </c>
      <c r="K55" s="261"/>
      <c r="L55" s="261">
        <v>0</v>
      </c>
      <c r="M55" s="261"/>
      <c r="N55" s="261">
        <v>0</v>
      </c>
      <c r="O55" s="261"/>
      <c r="P55" s="261">
        <v>0</v>
      </c>
      <c r="Q55" s="261"/>
      <c r="R55" s="261">
        <v>0</v>
      </c>
      <c r="S55" s="261"/>
      <c r="T55" s="261">
        <v>0</v>
      </c>
      <c r="U55" s="261"/>
      <c r="V55" s="261">
        <f t="shared" si="3"/>
        <v>0</v>
      </c>
      <c r="W55" s="261"/>
      <c r="X55" s="261">
        <v>0</v>
      </c>
      <c r="Y55" s="261"/>
      <c r="Z55" s="261">
        <v>0</v>
      </c>
      <c r="AA55" s="261"/>
      <c r="AB55" s="261">
        <f t="shared" si="0"/>
        <v>0</v>
      </c>
      <c r="AC55" s="261">
        <f t="shared" si="1"/>
        <v>0</v>
      </c>
    </row>
    <row r="56" spans="1:29" x14ac:dyDescent="0.25">
      <c r="A56" s="211" t="s">
        <v>522</v>
      </c>
      <c r="B56" s="212" t="s">
        <v>512</v>
      </c>
      <c r="C56" s="261"/>
      <c r="D56" s="261">
        <v>75</v>
      </c>
      <c r="E56" s="261">
        <v>0</v>
      </c>
      <c r="F56" s="261">
        <v>0</v>
      </c>
      <c r="G56" s="261">
        <v>0</v>
      </c>
      <c r="H56" s="261">
        <v>0</v>
      </c>
      <c r="I56" s="261"/>
      <c r="J56" s="261">
        <v>0</v>
      </c>
      <c r="K56" s="261"/>
      <c r="L56" s="261">
        <v>0</v>
      </c>
      <c r="M56" s="261"/>
      <c r="N56" s="261">
        <v>0</v>
      </c>
      <c r="O56" s="261"/>
      <c r="P56" s="261">
        <v>0</v>
      </c>
      <c r="Q56" s="261"/>
      <c r="R56" s="261">
        <v>0</v>
      </c>
      <c r="S56" s="261"/>
      <c r="T56" s="261">
        <v>0</v>
      </c>
      <c r="U56" s="261"/>
      <c r="V56" s="261">
        <f t="shared" si="3"/>
        <v>75</v>
      </c>
      <c r="W56" s="261"/>
      <c r="X56" s="261">
        <v>0</v>
      </c>
      <c r="Y56" s="261"/>
      <c r="Z56" s="261">
        <v>0</v>
      </c>
      <c r="AA56" s="261"/>
      <c r="AB56" s="261">
        <f t="shared" si="0"/>
        <v>0</v>
      </c>
      <c r="AC56" s="261">
        <f t="shared" si="1"/>
        <v>75</v>
      </c>
    </row>
    <row r="57" spans="1:29" x14ac:dyDescent="0.25">
      <c r="A57" s="211" t="s">
        <v>523</v>
      </c>
      <c r="B57" s="212" t="s">
        <v>514</v>
      </c>
      <c r="C57" s="261"/>
      <c r="D57" s="261"/>
      <c r="E57" s="261">
        <v>0</v>
      </c>
      <c r="F57" s="261">
        <v>0</v>
      </c>
      <c r="G57" s="261">
        <v>0</v>
      </c>
      <c r="H57" s="261">
        <v>0</v>
      </c>
      <c r="I57" s="261"/>
      <c r="J57" s="261">
        <v>0</v>
      </c>
      <c r="K57" s="261"/>
      <c r="L57" s="261">
        <v>0</v>
      </c>
      <c r="M57" s="261"/>
      <c r="N57" s="261">
        <v>0</v>
      </c>
      <c r="O57" s="261"/>
      <c r="P57" s="261">
        <v>0</v>
      </c>
      <c r="Q57" s="261"/>
      <c r="R57" s="261">
        <v>0</v>
      </c>
      <c r="S57" s="261"/>
      <c r="T57" s="261">
        <v>0</v>
      </c>
      <c r="U57" s="261"/>
      <c r="V57" s="261">
        <f t="shared" si="3"/>
        <v>0</v>
      </c>
      <c r="W57" s="261"/>
      <c r="X57" s="261">
        <v>0</v>
      </c>
      <c r="Y57" s="261"/>
      <c r="Z57" s="261">
        <v>0</v>
      </c>
      <c r="AA57" s="261"/>
      <c r="AB57" s="261">
        <f t="shared" si="0"/>
        <v>0</v>
      </c>
      <c r="AC57" s="261">
        <f t="shared" si="1"/>
        <v>0</v>
      </c>
    </row>
    <row r="58" spans="1:29" ht="36.75" customHeight="1" x14ac:dyDescent="0.25">
      <c r="A58" s="211" t="s">
        <v>524</v>
      </c>
      <c r="B58" s="212" t="s">
        <v>516</v>
      </c>
      <c r="C58" s="261"/>
      <c r="D58" s="261">
        <v>10</v>
      </c>
      <c r="E58" s="261">
        <v>0</v>
      </c>
      <c r="F58" s="261">
        <v>0</v>
      </c>
      <c r="G58" s="261">
        <v>0</v>
      </c>
      <c r="H58" s="261">
        <v>0</v>
      </c>
      <c r="I58" s="261"/>
      <c r="J58" s="261">
        <v>0</v>
      </c>
      <c r="K58" s="261"/>
      <c r="L58" s="261">
        <v>0</v>
      </c>
      <c r="M58" s="261"/>
      <c r="N58" s="261">
        <v>0</v>
      </c>
      <c r="O58" s="261"/>
      <c r="P58" s="261">
        <v>0</v>
      </c>
      <c r="Q58" s="261"/>
      <c r="R58" s="261">
        <v>0</v>
      </c>
      <c r="S58" s="261"/>
      <c r="T58" s="261">
        <v>0</v>
      </c>
      <c r="U58" s="261"/>
      <c r="V58" s="261">
        <f t="shared" si="3"/>
        <v>10</v>
      </c>
      <c r="W58" s="261"/>
      <c r="X58" s="261">
        <v>0</v>
      </c>
      <c r="Y58" s="261"/>
      <c r="Z58" s="261">
        <v>0</v>
      </c>
      <c r="AA58" s="261"/>
      <c r="AB58" s="261">
        <f t="shared" si="0"/>
        <v>0</v>
      </c>
      <c r="AC58" s="261">
        <f t="shared" si="1"/>
        <v>10</v>
      </c>
    </row>
    <row r="59" spans="1:29" x14ac:dyDescent="0.25">
      <c r="A59" s="211" t="s">
        <v>525</v>
      </c>
      <c r="B59" s="212" t="s">
        <v>518</v>
      </c>
      <c r="C59" s="261"/>
      <c r="D59" s="261"/>
      <c r="E59" s="261">
        <v>0</v>
      </c>
      <c r="F59" s="261">
        <v>0</v>
      </c>
      <c r="G59" s="261">
        <v>0</v>
      </c>
      <c r="H59" s="261">
        <v>0</v>
      </c>
      <c r="I59" s="261"/>
      <c r="J59" s="261">
        <v>0</v>
      </c>
      <c r="K59" s="261"/>
      <c r="L59" s="261">
        <v>0</v>
      </c>
      <c r="M59" s="261"/>
      <c r="N59" s="261">
        <v>0</v>
      </c>
      <c r="O59" s="261"/>
      <c r="P59" s="261">
        <v>0</v>
      </c>
      <c r="Q59" s="261"/>
      <c r="R59" s="261">
        <v>0</v>
      </c>
      <c r="S59" s="261"/>
      <c r="T59" s="261">
        <v>0</v>
      </c>
      <c r="U59" s="261"/>
      <c r="V59" s="261">
        <f t="shared" si="3"/>
        <v>0</v>
      </c>
      <c r="W59" s="261"/>
      <c r="X59" s="261">
        <v>0</v>
      </c>
      <c r="Y59" s="261"/>
      <c r="Z59" s="261">
        <v>0</v>
      </c>
      <c r="AA59" s="261"/>
      <c r="AB59" s="261">
        <f t="shared" si="0"/>
        <v>0</v>
      </c>
      <c r="AC59" s="261">
        <f t="shared" si="1"/>
        <v>0</v>
      </c>
    </row>
    <row r="60" spans="1:29" x14ac:dyDescent="0.25">
      <c r="A60" s="211" t="s">
        <v>526</v>
      </c>
      <c r="B60" s="212" t="s">
        <v>520</v>
      </c>
      <c r="C60" s="261"/>
      <c r="D60" s="261"/>
      <c r="E60" s="261">
        <v>0</v>
      </c>
      <c r="F60" s="261">
        <v>0</v>
      </c>
      <c r="G60" s="261">
        <v>0</v>
      </c>
      <c r="H60" s="261">
        <v>0</v>
      </c>
      <c r="I60" s="261"/>
      <c r="J60" s="261">
        <v>0</v>
      </c>
      <c r="K60" s="261"/>
      <c r="L60" s="261">
        <v>0</v>
      </c>
      <c r="M60" s="261"/>
      <c r="N60" s="261">
        <v>0</v>
      </c>
      <c r="O60" s="261"/>
      <c r="P60" s="261">
        <v>0</v>
      </c>
      <c r="Q60" s="261"/>
      <c r="R60" s="261">
        <v>0</v>
      </c>
      <c r="S60" s="261"/>
      <c r="T60" s="261">
        <v>0</v>
      </c>
      <c r="U60" s="261"/>
      <c r="V60" s="261">
        <f t="shared" si="3"/>
        <v>0</v>
      </c>
      <c r="W60" s="261"/>
      <c r="X60" s="261">
        <v>0</v>
      </c>
      <c r="Y60" s="261"/>
      <c r="Z60" s="261">
        <v>0</v>
      </c>
      <c r="AA60" s="261"/>
      <c r="AB60" s="261">
        <f t="shared" si="0"/>
        <v>0</v>
      </c>
      <c r="AC60" s="261">
        <f t="shared" si="1"/>
        <v>0</v>
      </c>
    </row>
    <row r="61" spans="1:29" ht="31.5" x14ac:dyDescent="0.25">
      <c r="A61" s="209" t="s">
        <v>59</v>
      </c>
      <c r="B61" s="210" t="s">
        <v>148</v>
      </c>
      <c r="C61" s="261"/>
      <c r="D61" s="261"/>
      <c r="E61" s="261">
        <v>0</v>
      </c>
      <c r="F61" s="261">
        <v>0</v>
      </c>
      <c r="G61" s="261"/>
      <c r="H61" s="261"/>
      <c r="I61" s="261"/>
      <c r="J61" s="261"/>
      <c r="K61" s="261"/>
      <c r="L61" s="261"/>
      <c r="M61" s="261"/>
      <c r="N61" s="261"/>
      <c r="O61" s="261"/>
      <c r="P61" s="261"/>
      <c r="Q61" s="261"/>
      <c r="R61" s="261"/>
      <c r="S61" s="261"/>
      <c r="T61" s="261"/>
      <c r="U61" s="261"/>
      <c r="V61" s="261">
        <f t="shared" si="3"/>
        <v>0</v>
      </c>
      <c r="W61" s="261"/>
      <c r="X61" s="261"/>
      <c r="Y61" s="261"/>
      <c r="Z61" s="261"/>
      <c r="AA61" s="261"/>
      <c r="AB61" s="261">
        <f t="shared" si="0"/>
        <v>0</v>
      </c>
      <c r="AC61" s="261">
        <f t="shared" si="1"/>
        <v>0</v>
      </c>
    </row>
    <row r="62" spans="1:29" x14ac:dyDescent="0.25">
      <c r="A62" s="211" t="s">
        <v>147</v>
      </c>
      <c r="B62" s="212" t="s">
        <v>146</v>
      </c>
      <c r="C62" s="261">
        <v>0</v>
      </c>
      <c r="D62" s="261">
        <f>D30</f>
        <v>90.679546999999985</v>
      </c>
      <c r="E62" s="261">
        <v>0</v>
      </c>
      <c r="F62" s="261">
        <v>0</v>
      </c>
      <c r="G62" s="261">
        <v>0</v>
      </c>
      <c r="H62" s="261">
        <v>0</v>
      </c>
      <c r="I62" s="261"/>
      <c r="J62" s="261">
        <v>0</v>
      </c>
      <c r="K62" s="261"/>
      <c r="L62" s="261">
        <v>0</v>
      </c>
      <c r="M62" s="261"/>
      <c r="N62" s="261">
        <v>0</v>
      </c>
      <c r="O62" s="261"/>
      <c r="P62" s="261">
        <v>0</v>
      </c>
      <c r="Q62" s="261"/>
      <c r="R62" s="261">
        <v>0</v>
      </c>
      <c r="S62" s="261"/>
      <c r="T62" s="261">
        <v>0</v>
      </c>
      <c r="U62" s="261"/>
      <c r="V62" s="261">
        <f t="shared" si="3"/>
        <v>90.679546999999985</v>
      </c>
      <c r="W62" s="261"/>
      <c r="X62" s="261">
        <v>0</v>
      </c>
      <c r="Y62" s="261"/>
      <c r="Z62" s="261">
        <v>0</v>
      </c>
      <c r="AA62" s="261"/>
      <c r="AB62" s="261">
        <f t="shared" si="0"/>
        <v>0</v>
      </c>
      <c r="AC62" s="261">
        <f t="shared" si="1"/>
        <v>90.679546999999985</v>
      </c>
    </row>
    <row r="63" spans="1:29" x14ac:dyDescent="0.25">
      <c r="A63" s="211" t="s">
        <v>145</v>
      </c>
      <c r="B63" s="212" t="s">
        <v>138</v>
      </c>
      <c r="C63" s="261"/>
      <c r="D63" s="261"/>
      <c r="E63" s="261">
        <v>0</v>
      </c>
      <c r="F63" s="261">
        <v>0</v>
      </c>
      <c r="G63" s="261">
        <v>0</v>
      </c>
      <c r="H63" s="261">
        <v>0</v>
      </c>
      <c r="I63" s="261"/>
      <c r="J63" s="261">
        <v>0</v>
      </c>
      <c r="K63" s="261"/>
      <c r="L63" s="261">
        <v>0</v>
      </c>
      <c r="M63" s="261"/>
      <c r="N63" s="261">
        <v>0</v>
      </c>
      <c r="O63" s="261"/>
      <c r="P63" s="261">
        <v>0</v>
      </c>
      <c r="Q63" s="261"/>
      <c r="R63" s="261">
        <v>0</v>
      </c>
      <c r="S63" s="261"/>
      <c r="T63" s="261">
        <v>0</v>
      </c>
      <c r="U63" s="261"/>
      <c r="V63" s="261">
        <f t="shared" si="3"/>
        <v>0</v>
      </c>
      <c r="W63" s="261"/>
      <c r="X63" s="261">
        <v>0</v>
      </c>
      <c r="Y63" s="261"/>
      <c r="Z63" s="261">
        <v>0</v>
      </c>
      <c r="AA63" s="261"/>
      <c r="AB63" s="261">
        <f t="shared" si="0"/>
        <v>0</v>
      </c>
      <c r="AC63" s="261">
        <f t="shared" si="1"/>
        <v>0</v>
      </c>
    </row>
    <row r="64" spans="1:29" x14ac:dyDescent="0.25">
      <c r="A64" s="211" t="s">
        <v>144</v>
      </c>
      <c r="B64" s="214" t="s">
        <v>137</v>
      </c>
      <c r="C64" s="261"/>
      <c r="D64" s="261"/>
      <c r="E64" s="261">
        <v>0</v>
      </c>
      <c r="F64" s="261">
        <v>0</v>
      </c>
      <c r="G64" s="261">
        <v>0</v>
      </c>
      <c r="H64" s="261">
        <v>0</v>
      </c>
      <c r="I64" s="261"/>
      <c r="J64" s="261">
        <v>0</v>
      </c>
      <c r="K64" s="261"/>
      <c r="L64" s="261">
        <v>0</v>
      </c>
      <c r="M64" s="261"/>
      <c r="N64" s="261">
        <v>0</v>
      </c>
      <c r="O64" s="261"/>
      <c r="P64" s="261">
        <v>0</v>
      </c>
      <c r="Q64" s="261"/>
      <c r="R64" s="261">
        <v>0</v>
      </c>
      <c r="S64" s="261"/>
      <c r="T64" s="261">
        <v>0</v>
      </c>
      <c r="U64" s="261"/>
      <c r="V64" s="261">
        <f t="shared" si="3"/>
        <v>0</v>
      </c>
      <c r="W64" s="261"/>
      <c r="X64" s="261">
        <v>0</v>
      </c>
      <c r="Y64" s="261"/>
      <c r="Z64" s="261">
        <v>0</v>
      </c>
      <c r="AA64" s="261"/>
      <c r="AB64" s="261">
        <f t="shared" si="0"/>
        <v>0</v>
      </c>
      <c r="AC64" s="261">
        <f t="shared" si="1"/>
        <v>0</v>
      </c>
    </row>
    <row r="65" spans="1:29" x14ac:dyDescent="0.25">
      <c r="A65" s="211" t="s">
        <v>143</v>
      </c>
      <c r="B65" s="214" t="s">
        <v>136</v>
      </c>
      <c r="C65" s="261"/>
      <c r="D65" s="261"/>
      <c r="E65" s="261">
        <v>0</v>
      </c>
      <c r="F65" s="261">
        <v>0</v>
      </c>
      <c r="G65" s="261">
        <v>0</v>
      </c>
      <c r="H65" s="261">
        <v>0</v>
      </c>
      <c r="I65" s="261"/>
      <c r="J65" s="261">
        <v>0</v>
      </c>
      <c r="K65" s="261"/>
      <c r="L65" s="261">
        <v>0</v>
      </c>
      <c r="M65" s="261"/>
      <c r="N65" s="261">
        <v>0</v>
      </c>
      <c r="O65" s="261"/>
      <c r="P65" s="261">
        <v>0</v>
      </c>
      <c r="Q65" s="261"/>
      <c r="R65" s="261">
        <v>0</v>
      </c>
      <c r="S65" s="261"/>
      <c r="T65" s="261">
        <v>0</v>
      </c>
      <c r="U65" s="261"/>
      <c r="V65" s="261">
        <f t="shared" si="3"/>
        <v>0</v>
      </c>
      <c r="W65" s="261"/>
      <c r="X65" s="261">
        <v>0</v>
      </c>
      <c r="Y65" s="261"/>
      <c r="Z65" s="261">
        <v>0</v>
      </c>
      <c r="AA65" s="261"/>
      <c r="AB65" s="261">
        <f t="shared" si="0"/>
        <v>0</v>
      </c>
      <c r="AC65" s="261">
        <f t="shared" si="1"/>
        <v>0</v>
      </c>
    </row>
    <row r="66" spans="1:29" x14ac:dyDescent="0.25">
      <c r="A66" s="211" t="s">
        <v>142</v>
      </c>
      <c r="B66" s="214" t="s">
        <v>139</v>
      </c>
      <c r="C66" s="261"/>
      <c r="D66" s="261"/>
      <c r="E66" s="261">
        <v>0</v>
      </c>
      <c r="F66" s="261">
        <v>0</v>
      </c>
      <c r="G66" s="261">
        <v>0</v>
      </c>
      <c r="H66" s="261">
        <v>0</v>
      </c>
      <c r="I66" s="261"/>
      <c r="J66" s="261">
        <v>0</v>
      </c>
      <c r="K66" s="261"/>
      <c r="L66" s="261">
        <v>0</v>
      </c>
      <c r="M66" s="261"/>
      <c r="N66" s="261">
        <v>0</v>
      </c>
      <c r="O66" s="261"/>
      <c r="P66" s="261">
        <v>0</v>
      </c>
      <c r="Q66" s="261"/>
      <c r="R66" s="261">
        <v>0</v>
      </c>
      <c r="S66" s="261"/>
      <c r="T66" s="261">
        <v>0</v>
      </c>
      <c r="U66" s="261"/>
      <c r="V66" s="261">
        <f t="shared" si="3"/>
        <v>0</v>
      </c>
      <c r="W66" s="261"/>
      <c r="X66" s="261">
        <v>0</v>
      </c>
      <c r="Y66" s="261"/>
      <c r="Z66" s="261">
        <v>0</v>
      </c>
      <c r="AA66" s="261"/>
      <c r="AB66" s="261">
        <f t="shared" si="0"/>
        <v>0</v>
      </c>
      <c r="AC66" s="261">
        <f t="shared" si="1"/>
        <v>0</v>
      </c>
    </row>
    <row r="67" spans="1:29" x14ac:dyDescent="0.25">
      <c r="A67" s="211" t="s">
        <v>141</v>
      </c>
      <c r="B67" s="214" t="s">
        <v>527</v>
      </c>
      <c r="C67" s="261"/>
      <c r="D67" s="261"/>
      <c r="E67" s="261">
        <v>0</v>
      </c>
      <c r="F67" s="261">
        <v>0</v>
      </c>
      <c r="G67" s="261">
        <v>0</v>
      </c>
      <c r="H67" s="261">
        <v>0</v>
      </c>
      <c r="I67" s="261"/>
      <c r="J67" s="261">
        <v>0</v>
      </c>
      <c r="K67" s="261"/>
      <c r="L67" s="261">
        <v>0</v>
      </c>
      <c r="M67" s="261"/>
      <c r="N67" s="261">
        <v>0</v>
      </c>
      <c r="O67" s="261"/>
      <c r="P67" s="261">
        <v>0</v>
      </c>
      <c r="Q67" s="261"/>
      <c r="R67" s="261">
        <v>0</v>
      </c>
      <c r="S67" s="261"/>
      <c r="T67" s="261">
        <v>0</v>
      </c>
      <c r="U67" s="261"/>
      <c r="V67" s="261">
        <f t="shared" si="3"/>
        <v>0</v>
      </c>
      <c r="W67" s="261"/>
      <c r="X67" s="261">
        <v>0</v>
      </c>
      <c r="Y67" s="261"/>
      <c r="Z67" s="261">
        <v>0</v>
      </c>
      <c r="AA67" s="261"/>
      <c r="AB67" s="261">
        <f t="shared" si="0"/>
        <v>0</v>
      </c>
      <c r="AC67" s="261">
        <f t="shared" si="1"/>
        <v>0</v>
      </c>
    </row>
    <row r="68" spans="1:29" x14ac:dyDescent="0.25">
      <c r="A68" s="211" t="s">
        <v>528</v>
      </c>
      <c r="B68" s="214" t="s">
        <v>529</v>
      </c>
      <c r="C68" s="261"/>
      <c r="D68" s="261"/>
      <c r="E68" s="261">
        <v>0</v>
      </c>
      <c r="F68" s="261">
        <v>0</v>
      </c>
      <c r="G68" s="261">
        <v>0</v>
      </c>
      <c r="H68" s="261">
        <v>0</v>
      </c>
      <c r="I68" s="261"/>
      <c r="J68" s="261">
        <v>0</v>
      </c>
      <c r="K68" s="261"/>
      <c r="L68" s="261">
        <v>0</v>
      </c>
      <c r="M68" s="261"/>
      <c r="N68" s="261">
        <v>0</v>
      </c>
      <c r="O68" s="261"/>
      <c r="P68" s="261">
        <v>0</v>
      </c>
      <c r="Q68" s="261"/>
      <c r="R68" s="261">
        <v>0</v>
      </c>
      <c r="S68" s="261"/>
      <c r="T68" s="261">
        <v>0</v>
      </c>
      <c r="U68" s="261"/>
      <c r="V68" s="261">
        <f t="shared" si="3"/>
        <v>0</v>
      </c>
      <c r="W68" s="261"/>
      <c r="X68" s="261">
        <v>0</v>
      </c>
      <c r="Y68" s="261"/>
      <c r="Z68" s="261">
        <v>0</v>
      </c>
      <c r="AA68" s="261"/>
      <c r="AB68" s="261">
        <f t="shared" si="0"/>
        <v>0</v>
      </c>
      <c r="AC68" s="261">
        <f t="shared" si="1"/>
        <v>0</v>
      </c>
    </row>
    <row r="69" spans="1:29" x14ac:dyDescent="0.25">
      <c r="A69" s="211" t="s">
        <v>530</v>
      </c>
      <c r="B69" s="214" t="s">
        <v>531</v>
      </c>
      <c r="C69" s="261"/>
      <c r="D69" s="261">
        <f>D56</f>
        <v>75</v>
      </c>
      <c r="E69" s="261">
        <v>0</v>
      </c>
      <c r="F69" s="261">
        <v>0</v>
      </c>
      <c r="G69" s="261">
        <v>0</v>
      </c>
      <c r="H69" s="261">
        <v>0</v>
      </c>
      <c r="I69" s="261"/>
      <c r="J69" s="261">
        <v>0</v>
      </c>
      <c r="K69" s="261"/>
      <c r="L69" s="261">
        <v>0</v>
      </c>
      <c r="M69" s="261"/>
      <c r="N69" s="261">
        <v>0</v>
      </c>
      <c r="O69" s="261"/>
      <c r="P69" s="261">
        <v>0</v>
      </c>
      <c r="Q69" s="261"/>
      <c r="R69" s="261">
        <v>0</v>
      </c>
      <c r="S69" s="261"/>
      <c r="T69" s="261">
        <v>0</v>
      </c>
      <c r="U69" s="261"/>
      <c r="V69" s="261">
        <f t="shared" si="3"/>
        <v>75</v>
      </c>
      <c r="W69" s="261"/>
      <c r="X69" s="261">
        <v>0</v>
      </c>
      <c r="Y69" s="261"/>
      <c r="Z69" s="261">
        <v>0</v>
      </c>
      <c r="AA69" s="261"/>
      <c r="AB69" s="261">
        <f t="shared" si="0"/>
        <v>0</v>
      </c>
      <c r="AC69" s="261">
        <f t="shared" si="1"/>
        <v>75</v>
      </c>
    </row>
    <row r="70" spans="1:29" ht="14.25" customHeight="1" x14ac:dyDescent="0.25">
      <c r="A70" s="211" t="s">
        <v>532</v>
      </c>
      <c r="B70" s="214" t="s">
        <v>533</v>
      </c>
      <c r="C70" s="261"/>
      <c r="D70" s="261"/>
      <c r="E70" s="261">
        <v>0</v>
      </c>
      <c r="F70" s="261">
        <v>0</v>
      </c>
      <c r="G70" s="261">
        <v>0</v>
      </c>
      <c r="H70" s="261">
        <v>0</v>
      </c>
      <c r="I70" s="261"/>
      <c r="J70" s="261">
        <v>0</v>
      </c>
      <c r="K70" s="261"/>
      <c r="L70" s="261">
        <v>0</v>
      </c>
      <c r="M70" s="261"/>
      <c r="N70" s="261">
        <v>0</v>
      </c>
      <c r="O70" s="261"/>
      <c r="P70" s="261">
        <v>0</v>
      </c>
      <c r="Q70" s="261"/>
      <c r="R70" s="261">
        <v>0</v>
      </c>
      <c r="S70" s="261"/>
      <c r="T70" s="261">
        <v>0</v>
      </c>
      <c r="U70" s="261"/>
      <c r="V70" s="261">
        <f t="shared" si="3"/>
        <v>0</v>
      </c>
      <c r="W70" s="261"/>
      <c r="X70" s="261">
        <v>0</v>
      </c>
      <c r="Y70" s="261"/>
      <c r="Z70" s="261">
        <v>0</v>
      </c>
      <c r="AA70" s="261"/>
      <c r="AB70" s="261">
        <f t="shared" si="0"/>
        <v>0</v>
      </c>
      <c r="AC70" s="261">
        <f t="shared" si="1"/>
        <v>0</v>
      </c>
    </row>
    <row r="71" spans="1:29" ht="14.25" customHeight="1" x14ac:dyDescent="0.25">
      <c r="A71" s="211" t="s">
        <v>534</v>
      </c>
      <c r="B71" s="214" t="s">
        <v>535</v>
      </c>
      <c r="C71" s="261"/>
      <c r="D71" s="261">
        <f>D58</f>
        <v>10</v>
      </c>
      <c r="E71" s="261">
        <v>0</v>
      </c>
      <c r="F71" s="261">
        <v>0</v>
      </c>
      <c r="G71" s="261">
        <v>0</v>
      </c>
      <c r="H71" s="261">
        <v>0</v>
      </c>
      <c r="I71" s="261"/>
      <c r="J71" s="261">
        <v>0</v>
      </c>
      <c r="K71" s="261"/>
      <c r="L71" s="261">
        <v>0</v>
      </c>
      <c r="M71" s="261"/>
      <c r="N71" s="261">
        <v>0</v>
      </c>
      <c r="O71" s="261"/>
      <c r="P71" s="261">
        <v>0</v>
      </c>
      <c r="Q71" s="261"/>
      <c r="R71" s="261">
        <v>0</v>
      </c>
      <c r="S71" s="261"/>
      <c r="T71" s="261">
        <v>0</v>
      </c>
      <c r="U71" s="261"/>
      <c r="V71" s="261">
        <f t="shared" si="3"/>
        <v>10</v>
      </c>
      <c r="W71" s="261"/>
      <c r="X71" s="261">
        <v>0</v>
      </c>
      <c r="Y71" s="261"/>
      <c r="Z71" s="261">
        <v>0</v>
      </c>
      <c r="AA71" s="261"/>
      <c r="AB71" s="261">
        <f t="shared" si="0"/>
        <v>0</v>
      </c>
      <c r="AC71" s="261">
        <f t="shared" si="1"/>
        <v>10</v>
      </c>
    </row>
    <row r="72" spans="1:29" ht="14.25" customHeight="1" x14ac:dyDescent="0.25">
      <c r="A72" s="211" t="s">
        <v>536</v>
      </c>
      <c r="B72" s="214" t="s">
        <v>537</v>
      </c>
      <c r="C72" s="261"/>
      <c r="D72" s="261"/>
      <c r="E72" s="261">
        <v>0</v>
      </c>
      <c r="F72" s="261">
        <v>0</v>
      </c>
      <c r="G72" s="261">
        <v>0</v>
      </c>
      <c r="H72" s="261">
        <v>0</v>
      </c>
      <c r="I72" s="261"/>
      <c r="J72" s="261">
        <v>0</v>
      </c>
      <c r="K72" s="261"/>
      <c r="L72" s="261">
        <v>0</v>
      </c>
      <c r="M72" s="261"/>
      <c r="N72" s="261">
        <v>0</v>
      </c>
      <c r="O72" s="261"/>
      <c r="P72" s="261">
        <v>0</v>
      </c>
      <c r="Q72" s="261"/>
      <c r="R72" s="261">
        <v>0</v>
      </c>
      <c r="S72" s="261"/>
      <c r="T72" s="261">
        <v>0</v>
      </c>
      <c r="U72" s="261"/>
      <c r="V72" s="261">
        <f t="shared" si="3"/>
        <v>0</v>
      </c>
      <c r="W72" s="261"/>
      <c r="X72" s="261">
        <v>0</v>
      </c>
      <c r="Y72" s="261"/>
      <c r="Z72" s="261">
        <v>0</v>
      </c>
      <c r="AA72" s="261"/>
      <c r="AB72" s="261">
        <f t="shared" si="0"/>
        <v>0</v>
      </c>
      <c r="AC72" s="261">
        <f t="shared" si="1"/>
        <v>0</v>
      </c>
    </row>
    <row r="73" spans="1:29" ht="21" customHeight="1" x14ac:dyDescent="0.25">
      <c r="A73" s="211" t="s">
        <v>538</v>
      </c>
      <c r="B73" s="214" t="s">
        <v>539</v>
      </c>
      <c r="C73" s="261"/>
      <c r="D73" s="261"/>
      <c r="E73" s="261">
        <v>0</v>
      </c>
      <c r="F73" s="261">
        <v>0</v>
      </c>
      <c r="G73" s="261">
        <v>0</v>
      </c>
      <c r="H73" s="261">
        <v>0</v>
      </c>
      <c r="I73" s="261"/>
      <c r="J73" s="261">
        <v>0</v>
      </c>
      <c r="K73" s="261"/>
      <c r="L73" s="261">
        <v>0</v>
      </c>
      <c r="M73" s="261"/>
      <c r="N73" s="261">
        <v>0</v>
      </c>
      <c r="O73" s="261"/>
      <c r="P73" s="261">
        <v>0</v>
      </c>
      <c r="Q73" s="261"/>
      <c r="R73" s="261">
        <v>0</v>
      </c>
      <c r="S73" s="261"/>
      <c r="T73" s="261">
        <v>0</v>
      </c>
      <c r="U73" s="261"/>
      <c r="V73" s="261">
        <f t="shared" si="3"/>
        <v>0</v>
      </c>
      <c r="W73" s="261"/>
      <c r="X73" s="261">
        <v>0</v>
      </c>
      <c r="Y73" s="261"/>
      <c r="Z73" s="261">
        <v>0</v>
      </c>
      <c r="AA73" s="261"/>
      <c r="AB73" s="261">
        <f t="shared" si="0"/>
        <v>0</v>
      </c>
      <c r="AC73" s="261">
        <f t="shared" si="1"/>
        <v>0</v>
      </c>
    </row>
    <row r="74" spans="1:29" ht="51.75" customHeight="1" x14ac:dyDescent="0.25">
      <c r="A74" s="209" t="s">
        <v>58</v>
      </c>
      <c r="B74" s="215" t="s">
        <v>235</v>
      </c>
      <c r="C74" s="261"/>
      <c r="D74" s="261"/>
      <c r="E74" s="261">
        <v>0</v>
      </c>
      <c r="F74" s="261">
        <v>0</v>
      </c>
      <c r="G74" s="261"/>
      <c r="H74" s="261"/>
      <c r="I74" s="261"/>
      <c r="J74" s="261"/>
      <c r="K74" s="261"/>
      <c r="L74" s="261">
        <v>0</v>
      </c>
      <c r="M74" s="261"/>
      <c r="N74" s="261">
        <v>0</v>
      </c>
      <c r="O74" s="261"/>
      <c r="P74" s="261">
        <v>0</v>
      </c>
      <c r="Q74" s="261"/>
      <c r="R74" s="261">
        <v>0</v>
      </c>
      <c r="S74" s="261"/>
      <c r="T74" s="261">
        <v>0</v>
      </c>
      <c r="U74" s="261"/>
      <c r="V74" s="261">
        <v>0</v>
      </c>
      <c r="W74" s="261"/>
      <c r="X74" s="261">
        <v>0</v>
      </c>
      <c r="Y74" s="261"/>
      <c r="Z74" s="261">
        <v>0</v>
      </c>
      <c r="AA74" s="261"/>
      <c r="AB74" s="261">
        <f t="shared" si="0"/>
        <v>0</v>
      </c>
      <c r="AC74" s="261">
        <f t="shared" si="1"/>
        <v>0</v>
      </c>
    </row>
    <row r="75" spans="1:29" ht="21.75" customHeight="1" x14ac:dyDescent="0.25">
      <c r="A75" s="209" t="s">
        <v>56</v>
      </c>
      <c r="B75" s="210" t="s">
        <v>140</v>
      </c>
      <c r="C75" s="261"/>
      <c r="D75" s="261"/>
      <c r="E75" s="261">
        <v>0</v>
      </c>
      <c r="F75" s="261">
        <v>0</v>
      </c>
      <c r="G75" s="261"/>
      <c r="H75" s="261"/>
      <c r="I75" s="261"/>
      <c r="J75" s="261"/>
      <c r="K75" s="261"/>
      <c r="L75" s="261"/>
      <c r="M75" s="261"/>
      <c r="N75" s="261"/>
      <c r="O75" s="261"/>
      <c r="P75" s="261"/>
      <c r="Q75" s="261"/>
      <c r="R75" s="261"/>
      <c r="S75" s="261"/>
      <c r="T75" s="261"/>
      <c r="U75" s="261"/>
      <c r="V75" s="261">
        <f t="shared" si="3"/>
        <v>0</v>
      </c>
      <c r="W75" s="261"/>
      <c r="X75" s="261"/>
      <c r="Y75" s="261"/>
      <c r="Z75" s="261"/>
      <c r="AA75" s="261"/>
      <c r="AB75" s="261">
        <f t="shared" si="0"/>
        <v>0</v>
      </c>
      <c r="AC75" s="261">
        <f t="shared" si="1"/>
        <v>0</v>
      </c>
    </row>
    <row r="76" spans="1:29" ht="33.75" customHeight="1" x14ac:dyDescent="0.25">
      <c r="A76" s="211" t="s">
        <v>230</v>
      </c>
      <c r="B76" s="214" t="s">
        <v>507</v>
      </c>
      <c r="C76" s="261"/>
      <c r="D76" s="261"/>
      <c r="E76" s="261">
        <v>0</v>
      </c>
      <c r="F76" s="261">
        <v>0</v>
      </c>
      <c r="G76" s="261">
        <v>0</v>
      </c>
      <c r="H76" s="261">
        <v>0</v>
      </c>
      <c r="I76" s="261"/>
      <c r="J76" s="261">
        <v>0</v>
      </c>
      <c r="K76" s="261"/>
      <c r="L76" s="261">
        <v>0</v>
      </c>
      <c r="M76" s="261"/>
      <c r="N76" s="261">
        <v>0</v>
      </c>
      <c r="O76" s="261"/>
      <c r="P76" s="261">
        <v>0</v>
      </c>
      <c r="Q76" s="261"/>
      <c r="R76" s="261">
        <v>0</v>
      </c>
      <c r="S76" s="261"/>
      <c r="T76" s="261">
        <v>0</v>
      </c>
      <c r="U76" s="261"/>
      <c r="V76" s="261">
        <f t="shared" si="3"/>
        <v>0</v>
      </c>
      <c r="W76" s="261"/>
      <c r="X76" s="261">
        <v>0</v>
      </c>
      <c r="Y76" s="261"/>
      <c r="Z76" s="261">
        <v>0</v>
      </c>
      <c r="AA76" s="261"/>
      <c r="AB76" s="261">
        <f t="shared" si="0"/>
        <v>0</v>
      </c>
      <c r="AC76" s="261">
        <f t="shared" si="1"/>
        <v>0</v>
      </c>
    </row>
    <row r="77" spans="1:29" ht="18.75" customHeight="1" x14ac:dyDescent="0.25">
      <c r="A77" s="211" t="s">
        <v>231</v>
      </c>
      <c r="B77" s="214" t="s">
        <v>156</v>
      </c>
      <c r="C77" s="261"/>
      <c r="D77" s="261"/>
      <c r="E77" s="261">
        <v>0</v>
      </c>
      <c r="F77" s="261">
        <v>0</v>
      </c>
      <c r="G77" s="261">
        <v>0</v>
      </c>
      <c r="H77" s="261">
        <v>0</v>
      </c>
      <c r="I77" s="261"/>
      <c r="J77" s="261">
        <v>0</v>
      </c>
      <c r="K77" s="261"/>
      <c r="L77" s="261">
        <v>0</v>
      </c>
      <c r="M77" s="261"/>
      <c r="N77" s="261">
        <v>0</v>
      </c>
      <c r="O77" s="261"/>
      <c r="P77" s="261">
        <v>0</v>
      </c>
      <c r="Q77" s="261"/>
      <c r="R77" s="261">
        <v>0</v>
      </c>
      <c r="S77" s="261"/>
      <c r="T77" s="261">
        <v>0</v>
      </c>
      <c r="U77" s="261"/>
      <c r="V77" s="261">
        <f t="shared" si="3"/>
        <v>0</v>
      </c>
      <c r="W77" s="261"/>
      <c r="X77" s="261">
        <v>0</v>
      </c>
      <c r="Y77" s="261"/>
      <c r="Z77" s="261">
        <v>0</v>
      </c>
      <c r="AA77" s="261"/>
      <c r="AB77" s="261">
        <f t="shared" si="0"/>
        <v>0</v>
      </c>
      <c r="AC77" s="261">
        <f t="shared" si="1"/>
        <v>0</v>
      </c>
    </row>
    <row r="78" spans="1:29" x14ac:dyDescent="0.25">
      <c r="A78" s="211" t="s">
        <v>232</v>
      </c>
      <c r="B78" s="212" t="s">
        <v>508</v>
      </c>
      <c r="C78" s="261"/>
      <c r="D78" s="261"/>
      <c r="E78" s="261">
        <v>0</v>
      </c>
      <c r="F78" s="261">
        <v>0</v>
      </c>
      <c r="G78" s="261">
        <v>0</v>
      </c>
      <c r="H78" s="261">
        <v>0</v>
      </c>
      <c r="I78" s="261"/>
      <c r="J78" s="261">
        <v>0</v>
      </c>
      <c r="K78" s="261"/>
      <c r="L78" s="261">
        <v>0</v>
      </c>
      <c r="M78" s="261"/>
      <c r="N78" s="261">
        <v>0</v>
      </c>
      <c r="O78" s="261"/>
      <c r="P78" s="261">
        <v>0</v>
      </c>
      <c r="Q78" s="261"/>
      <c r="R78" s="261">
        <v>0</v>
      </c>
      <c r="S78" s="261"/>
      <c r="T78" s="261">
        <v>0</v>
      </c>
      <c r="U78" s="261"/>
      <c r="V78" s="261">
        <f t="shared" si="3"/>
        <v>0</v>
      </c>
      <c r="W78" s="261"/>
      <c r="X78" s="261">
        <v>0</v>
      </c>
      <c r="Y78" s="261"/>
      <c r="Z78" s="261">
        <v>0</v>
      </c>
      <c r="AA78" s="261"/>
      <c r="AB78" s="261">
        <f t="shared" si="0"/>
        <v>0</v>
      </c>
      <c r="AC78" s="261">
        <f t="shared" si="1"/>
        <v>0</v>
      </c>
    </row>
    <row r="79" spans="1:29" x14ac:dyDescent="0.25">
      <c r="A79" s="211" t="s">
        <v>233</v>
      </c>
      <c r="B79" s="212" t="s">
        <v>509</v>
      </c>
      <c r="C79" s="262"/>
      <c r="D79" s="263"/>
      <c r="E79" s="261">
        <v>0</v>
      </c>
      <c r="F79" s="261">
        <v>0</v>
      </c>
      <c r="G79" s="261">
        <v>0</v>
      </c>
      <c r="H79" s="261">
        <v>0</v>
      </c>
      <c r="I79" s="264"/>
      <c r="J79" s="261">
        <v>0</v>
      </c>
      <c r="K79" s="263"/>
      <c r="L79" s="261">
        <v>0</v>
      </c>
      <c r="M79" s="263"/>
      <c r="N79" s="261">
        <v>0</v>
      </c>
      <c r="O79" s="263"/>
      <c r="P79" s="261">
        <v>0</v>
      </c>
      <c r="Q79" s="263"/>
      <c r="R79" s="261">
        <v>0</v>
      </c>
      <c r="S79" s="263"/>
      <c r="T79" s="261">
        <v>0</v>
      </c>
      <c r="U79" s="263"/>
      <c r="V79" s="261">
        <f t="shared" si="3"/>
        <v>0</v>
      </c>
      <c r="W79" s="263"/>
      <c r="X79" s="261">
        <v>0</v>
      </c>
      <c r="Y79" s="263"/>
      <c r="Z79" s="261">
        <v>0</v>
      </c>
      <c r="AA79" s="263"/>
      <c r="AB79" s="261">
        <f t="shared" si="0"/>
        <v>0</v>
      </c>
      <c r="AC79" s="261">
        <f t="shared" si="1"/>
        <v>0</v>
      </c>
    </row>
    <row r="80" spans="1:29" x14ac:dyDescent="0.25">
      <c r="A80" s="211" t="s">
        <v>234</v>
      </c>
      <c r="B80" s="212" t="s">
        <v>510</v>
      </c>
      <c r="C80" s="262"/>
      <c r="D80" s="263"/>
      <c r="E80" s="261">
        <v>0</v>
      </c>
      <c r="F80" s="261">
        <v>0</v>
      </c>
      <c r="G80" s="261">
        <v>0</v>
      </c>
      <c r="H80" s="261">
        <v>0</v>
      </c>
      <c r="I80" s="264"/>
      <c r="J80" s="261">
        <v>0</v>
      </c>
      <c r="K80" s="263"/>
      <c r="L80" s="261">
        <v>0</v>
      </c>
      <c r="M80" s="263"/>
      <c r="N80" s="261">
        <v>0</v>
      </c>
      <c r="O80" s="263"/>
      <c r="P80" s="261">
        <v>0</v>
      </c>
      <c r="Q80" s="263"/>
      <c r="R80" s="261">
        <v>0</v>
      </c>
      <c r="S80" s="263"/>
      <c r="T80" s="261">
        <v>0</v>
      </c>
      <c r="U80" s="263"/>
      <c r="V80" s="261">
        <f t="shared" si="3"/>
        <v>0</v>
      </c>
      <c r="W80" s="263"/>
      <c r="X80" s="261">
        <v>0</v>
      </c>
      <c r="Y80" s="263"/>
      <c r="Z80" s="261">
        <v>0</v>
      </c>
      <c r="AA80" s="263"/>
      <c r="AB80" s="261">
        <f t="shared" si="0"/>
        <v>0</v>
      </c>
      <c r="AC80" s="261">
        <f t="shared" si="1"/>
        <v>0</v>
      </c>
    </row>
    <row r="81" spans="1:29" x14ac:dyDescent="0.25">
      <c r="A81" s="211" t="s">
        <v>540</v>
      </c>
      <c r="B81" s="212" t="s">
        <v>511</v>
      </c>
      <c r="C81" s="262"/>
      <c r="D81" s="263"/>
      <c r="E81" s="261">
        <v>0</v>
      </c>
      <c r="F81" s="261">
        <v>0</v>
      </c>
      <c r="G81" s="261">
        <v>0</v>
      </c>
      <c r="H81" s="261">
        <v>0</v>
      </c>
      <c r="I81" s="264"/>
      <c r="J81" s="261">
        <v>0</v>
      </c>
      <c r="K81" s="263"/>
      <c r="L81" s="261">
        <v>0</v>
      </c>
      <c r="M81" s="263"/>
      <c r="N81" s="261">
        <v>0</v>
      </c>
      <c r="O81" s="263"/>
      <c r="P81" s="261">
        <v>0</v>
      </c>
      <c r="Q81" s="263"/>
      <c r="R81" s="261">
        <v>0</v>
      </c>
      <c r="S81" s="263"/>
      <c r="T81" s="261">
        <v>0</v>
      </c>
      <c r="U81" s="263"/>
      <c r="V81" s="261">
        <f t="shared" si="3"/>
        <v>0</v>
      </c>
      <c r="W81" s="263"/>
      <c r="X81" s="261">
        <v>0</v>
      </c>
      <c r="Y81" s="263"/>
      <c r="Z81" s="261">
        <v>0</v>
      </c>
      <c r="AA81" s="263"/>
      <c r="AB81" s="261">
        <f t="shared" si="0"/>
        <v>0</v>
      </c>
      <c r="AC81" s="261">
        <f t="shared" si="1"/>
        <v>0</v>
      </c>
    </row>
    <row r="82" spans="1:29" x14ac:dyDescent="0.25">
      <c r="A82" s="211" t="s">
        <v>541</v>
      </c>
      <c r="B82" s="212" t="s">
        <v>512</v>
      </c>
      <c r="C82" s="262"/>
      <c r="D82" s="263"/>
      <c r="E82" s="261">
        <v>0</v>
      </c>
      <c r="F82" s="261">
        <v>0</v>
      </c>
      <c r="G82" s="261">
        <v>0</v>
      </c>
      <c r="H82" s="261">
        <v>0</v>
      </c>
      <c r="I82" s="264"/>
      <c r="J82" s="261">
        <v>0</v>
      </c>
      <c r="K82" s="263"/>
      <c r="L82" s="261">
        <v>0</v>
      </c>
      <c r="M82" s="263"/>
      <c r="N82" s="261">
        <v>0</v>
      </c>
      <c r="O82" s="263"/>
      <c r="P82" s="261">
        <v>0</v>
      </c>
      <c r="Q82" s="263"/>
      <c r="R82" s="261">
        <v>0</v>
      </c>
      <c r="S82" s="263"/>
      <c r="T82" s="261">
        <v>0</v>
      </c>
      <c r="U82" s="263"/>
      <c r="V82" s="261">
        <f t="shared" si="3"/>
        <v>0</v>
      </c>
      <c r="W82" s="263"/>
      <c r="X82" s="261">
        <v>0</v>
      </c>
      <c r="Y82" s="263"/>
      <c r="Z82" s="261">
        <v>0</v>
      </c>
      <c r="AA82" s="263"/>
      <c r="AB82" s="261">
        <f t="shared" si="0"/>
        <v>0</v>
      </c>
      <c r="AC82" s="261">
        <f t="shared" si="1"/>
        <v>0</v>
      </c>
    </row>
    <row r="83" spans="1:29" x14ac:dyDescent="0.25">
      <c r="A83" s="211" t="s">
        <v>542</v>
      </c>
      <c r="B83" s="212" t="s">
        <v>514</v>
      </c>
      <c r="C83" s="262"/>
      <c r="D83" s="263"/>
      <c r="E83" s="261">
        <v>0</v>
      </c>
      <c r="F83" s="261">
        <v>0</v>
      </c>
      <c r="G83" s="261">
        <v>0</v>
      </c>
      <c r="H83" s="261">
        <v>0</v>
      </c>
      <c r="I83" s="264"/>
      <c r="J83" s="261">
        <v>0</v>
      </c>
      <c r="K83" s="263"/>
      <c r="L83" s="261">
        <v>0</v>
      </c>
      <c r="M83" s="263"/>
      <c r="N83" s="261">
        <v>0</v>
      </c>
      <c r="O83" s="263"/>
      <c r="P83" s="261">
        <v>0</v>
      </c>
      <c r="Q83" s="263"/>
      <c r="R83" s="261">
        <v>0</v>
      </c>
      <c r="S83" s="263"/>
      <c r="T83" s="261">
        <v>0</v>
      </c>
      <c r="U83" s="263"/>
      <c r="V83" s="261">
        <f t="shared" si="3"/>
        <v>0</v>
      </c>
      <c r="W83" s="263"/>
      <c r="X83" s="261">
        <v>0</v>
      </c>
      <c r="Y83" s="263"/>
      <c r="Z83" s="261">
        <v>0</v>
      </c>
      <c r="AA83" s="263"/>
      <c r="AB83" s="261">
        <f t="shared" si="0"/>
        <v>0</v>
      </c>
      <c r="AC83" s="261">
        <f t="shared" si="1"/>
        <v>0</v>
      </c>
    </row>
    <row r="84" spans="1:29" x14ac:dyDescent="0.25">
      <c r="A84" s="211" t="s">
        <v>543</v>
      </c>
      <c r="B84" s="212" t="s">
        <v>516</v>
      </c>
      <c r="C84" s="262"/>
      <c r="D84" s="263">
        <v>10</v>
      </c>
      <c r="E84" s="261">
        <v>0</v>
      </c>
      <c r="F84" s="261">
        <v>0</v>
      </c>
      <c r="G84" s="261">
        <v>0</v>
      </c>
      <c r="H84" s="261">
        <v>0</v>
      </c>
      <c r="I84" s="264"/>
      <c r="J84" s="261">
        <v>0</v>
      </c>
      <c r="K84" s="263"/>
      <c r="L84" s="261">
        <v>0</v>
      </c>
      <c r="M84" s="263"/>
      <c r="N84" s="261">
        <v>0</v>
      </c>
      <c r="O84" s="263"/>
      <c r="P84" s="261">
        <v>0</v>
      </c>
      <c r="Q84" s="263"/>
      <c r="R84" s="261">
        <v>0</v>
      </c>
      <c r="S84" s="263"/>
      <c r="T84" s="261">
        <v>0</v>
      </c>
      <c r="U84" s="263"/>
      <c r="V84" s="263">
        <v>10</v>
      </c>
      <c r="W84" s="263"/>
      <c r="X84" s="261">
        <v>0</v>
      </c>
      <c r="Y84" s="263"/>
      <c r="Z84" s="261">
        <v>0</v>
      </c>
      <c r="AA84" s="263"/>
      <c r="AB84" s="261">
        <f t="shared" si="0"/>
        <v>0</v>
      </c>
      <c r="AC84" s="261">
        <f t="shared" si="1"/>
        <v>10</v>
      </c>
    </row>
    <row r="85" spans="1:29" x14ac:dyDescent="0.25">
      <c r="A85" s="211" t="s">
        <v>544</v>
      </c>
      <c r="B85" s="212" t="s">
        <v>518</v>
      </c>
      <c r="C85" s="262"/>
      <c r="D85" s="263">
        <v>75</v>
      </c>
      <c r="E85" s="261">
        <v>0</v>
      </c>
      <c r="F85" s="261">
        <v>0</v>
      </c>
      <c r="G85" s="261">
        <v>0</v>
      </c>
      <c r="H85" s="261">
        <v>0</v>
      </c>
      <c r="I85" s="264"/>
      <c r="J85" s="261">
        <v>0</v>
      </c>
      <c r="K85" s="263"/>
      <c r="L85" s="261">
        <v>0</v>
      </c>
      <c r="M85" s="263"/>
      <c r="N85" s="261">
        <v>0</v>
      </c>
      <c r="O85" s="263"/>
      <c r="P85" s="261">
        <v>0</v>
      </c>
      <c r="Q85" s="263"/>
      <c r="R85" s="261">
        <v>0</v>
      </c>
      <c r="S85" s="263"/>
      <c r="T85" s="261">
        <v>0</v>
      </c>
      <c r="U85" s="263"/>
      <c r="V85" s="263">
        <v>75</v>
      </c>
      <c r="W85" s="263"/>
      <c r="X85" s="261">
        <v>0</v>
      </c>
      <c r="Y85" s="263"/>
      <c r="Z85" s="261">
        <v>0</v>
      </c>
      <c r="AA85" s="263"/>
      <c r="AB85" s="261">
        <f t="shared" si="0"/>
        <v>0</v>
      </c>
      <c r="AC85" s="261">
        <f t="shared" si="1"/>
        <v>75</v>
      </c>
    </row>
    <row r="86" spans="1:29" x14ac:dyDescent="0.25">
      <c r="A86" s="211" t="s">
        <v>545</v>
      </c>
      <c r="B86" s="212" t="s">
        <v>520</v>
      </c>
      <c r="C86" s="265"/>
      <c r="D86" s="263"/>
      <c r="E86" s="261">
        <v>0</v>
      </c>
      <c r="F86" s="261">
        <v>0</v>
      </c>
      <c r="G86" s="261">
        <v>0</v>
      </c>
      <c r="H86" s="261">
        <v>0</v>
      </c>
      <c r="I86" s="264"/>
      <c r="J86" s="261">
        <v>0</v>
      </c>
      <c r="K86" s="263"/>
      <c r="L86" s="261">
        <v>0</v>
      </c>
      <c r="M86" s="263"/>
      <c r="N86" s="261">
        <v>0</v>
      </c>
      <c r="O86" s="263"/>
      <c r="P86" s="261">
        <v>0</v>
      </c>
      <c r="Q86" s="263"/>
      <c r="R86" s="261">
        <v>0</v>
      </c>
      <c r="S86" s="263"/>
      <c r="T86" s="261">
        <v>0</v>
      </c>
      <c r="U86" s="263"/>
      <c r="V86" s="261">
        <v>0</v>
      </c>
      <c r="W86" s="263"/>
      <c r="X86" s="261">
        <v>0</v>
      </c>
      <c r="Y86" s="263"/>
      <c r="Z86" s="261">
        <v>0</v>
      </c>
      <c r="AA86" s="263"/>
      <c r="AB86" s="261">
        <f t="shared" si="0"/>
        <v>0</v>
      </c>
      <c r="AC86" s="261">
        <f t="shared" si="1"/>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3" t="str">
        <f>'1. паспорт местоположение'!A12:C12</f>
        <v>H_TP1600.PR.0050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28.5" customHeight="1" x14ac:dyDescent="0.25">
      <c r="A15" s="313" t="str">
        <f>'1. паспорт местоположение'!A15:C15</f>
        <v>Реконструкция системы связи "РДП Вахского РЭС - РДП Варьеганского РЭС" с организацией канала связи по ВОЛС</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1" t="s">
        <v>440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52</v>
      </c>
      <c r="B22" s="425" t="s">
        <v>24</v>
      </c>
      <c r="C22" s="422" t="s">
        <v>51</v>
      </c>
      <c r="D22" s="422" t="s">
        <v>50</v>
      </c>
      <c r="E22" s="428" t="s">
        <v>451</v>
      </c>
      <c r="F22" s="429"/>
      <c r="G22" s="429"/>
      <c r="H22" s="429"/>
      <c r="I22" s="429"/>
      <c r="J22" s="429"/>
      <c r="K22" s="429"/>
      <c r="L22" s="430"/>
      <c r="M22" s="422" t="s">
        <v>49</v>
      </c>
      <c r="N22" s="422" t="s">
        <v>48</v>
      </c>
      <c r="O22" s="422" t="s">
        <v>47</v>
      </c>
      <c r="P22" s="431" t="s">
        <v>243</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2" customFormat="1" ht="64.5" customHeight="1" x14ac:dyDescent="0.25">
      <c r="A23" s="423"/>
      <c r="B23" s="426"/>
      <c r="C23" s="423"/>
      <c r="D23" s="423"/>
      <c r="E23" s="437" t="s">
        <v>23</v>
      </c>
      <c r="F23" s="439" t="s">
        <v>139</v>
      </c>
      <c r="G23" s="439" t="s">
        <v>138</v>
      </c>
      <c r="H23" s="439" t="s">
        <v>137</v>
      </c>
      <c r="I23" s="443" t="s">
        <v>360</v>
      </c>
      <c r="J23" s="443" t="s">
        <v>361</v>
      </c>
      <c r="K23" s="443" t="s">
        <v>362</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1" t="s">
        <v>13</v>
      </c>
      <c r="AG24" s="121" t="s">
        <v>12</v>
      </c>
      <c r="AH24" s="122" t="s">
        <v>2</v>
      </c>
      <c r="AI24" s="122" t="s">
        <v>11</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4"/>
      <c r="B26" s="165"/>
      <c r="C26" s="166"/>
      <c r="D26" s="167"/>
      <c r="E26" s="164"/>
      <c r="F26" s="164"/>
      <c r="G26" s="164"/>
      <c r="H26" s="164"/>
      <c r="I26" s="164"/>
      <c r="J26" s="164"/>
      <c r="K26" s="164"/>
      <c r="L26" s="164"/>
      <c r="M26" s="168"/>
      <c r="N26" s="142"/>
      <c r="O26" s="165"/>
      <c r="P26" s="169"/>
      <c r="Q26" s="170"/>
      <c r="R26" s="169"/>
      <c r="S26" s="168"/>
      <c r="T26" s="168"/>
      <c r="U26" s="164"/>
      <c r="V26" s="164"/>
      <c r="W26" s="168"/>
      <c r="X26" s="171"/>
      <c r="Y26" s="168"/>
      <c r="Z26" s="172"/>
      <c r="AA26" s="171"/>
      <c r="AB26" s="171"/>
      <c r="AC26" s="173"/>
      <c r="AD26" s="171"/>
      <c r="AE26" s="171"/>
      <c r="AF26" s="164"/>
      <c r="AG26" s="174"/>
      <c r="AH26" s="172"/>
      <c r="AI26" s="172"/>
      <c r="AJ26" s="172"/>
      <c r="AK26" s="172"/>
      <c r="AL26" s="168"/>
      <c r="AM26" s="168"/>
      <c r="AN26" s="172"/>
      <c r="AO26" s="168"/>
      <c r="AP26" s="172"/>
      <c r="AQ26" s="172"/>
      <c r="AR26" s="172"/>
      <c r="AS26" s="172"/>
      <c r="AT26" s="172"/>
      <c r="AU26" s="168"/>
      <c r="AV26" s="168"/>
    </row>
    <row r="27" spans="1:48" x14ac:dyDescent="0.25">
      <c r="A27" s="164"/>
      <c r="B27" s="165"/>
      <c r="C27" s="166"/>
      <c r="D27" s="175"/>
      <c r="E27" s="164"/>
      <c r="F27" s="164"/>
      <c r="G27" s="164"/>
      <c r="H27" s="164"/>
      <c r="I27" s="164"/>
      <c r="J27" s="164"/>
      <c r="K27" s="164"/>
      <c r="L27" s="164"/>
      <c r="M27" s="168"/>
      <c r="N27" s="170"/>
      <c r="O27" s="165"/>
      <c r="P27" s="169"/>
      <c r="Q27" s="170"/>
      <c r="R27" s="169"/>
      <c r="S27" s="168"/>
      <c r="T27" s="168"/>
      <c r="U27" s="164"/>
      <c r="V27" s="164"/>
      <c r="W27" s="168"/>
      <c r="X27" s="171"/>
      <c r="Y27" s="168"/>
      <c r="Z27" s="172"/>
      <c r="AA27" s="171"/>
      <c r="AB27" s="171"/>
      <c r="AC27" s="173"/>
      <c r="AD27" s="171"/>
      <c r="AE27" s="171"/>
      <c r="AF27" s="164"/>
      <c r="AG27" s="176"/>
      <c r="AH27" s="172"/>
      <c r="AI27" s="172"/>
      <c r="AJ27" s="172"/>
      <c r="AK27" s="172"/>
      <c r="AL27" s="168"/>
      <c r="AM27" s="168"/>
      <c r="AN27" s="172"/>
      <c r="AO27" s="168"/>
      <c r="AP27" s="172"/>
      <c r="AQ27" s="172"/>
      <c r="AR27" s="172"/>
      <c r="AS27" s="172"/>
      <c r="AT27" s="172"/>
      <c r="AU27" s="168"/>
      <c r="AV27" s="16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topLeftCell="B43" zoomScale="90" zoomScaleNormal="90" workbookViewId="0">
      <selection activeCell="D43" sqref="D1:F1048576"/>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7" t="s">
        <v>69</v>
      </c>
    </row>
    <row r="2" spans="1:5" ht="18.75" x14ac:dyDescent="0.3">
      <c r="B2" s="158" t="s">
        <v>10</v>
      </c>
    </row>
    <row r="3" spans="1:5" ht="18.75" x14ac:dyDescent="0.3">
      <c r="B3" s="158" t="s">
        <v>490</v>
      </c>
    </row>
    <row r="4" spans="1:5" x14ac:dyDescent="0.25">
      <c r="B4" s="38"/>
    </row>
    <row r="5" spans="1:5" ht="18.75" x14ac:dyDescent="0.3">
      <c r="A5" s="446" t="str">
        <f>'1. паспорт местоположение'!A5:C5</f>
        <v>Год раскрытия информации: 2022 год</v>
      </c>
      <c r="B5" s="446"/>
      <c r="C5" s="63"/>
      <c r="D5" s="63"/>
      <c r="E5" s="63"/>
    </row>
    <row r="6" spans="1:5" ht="18.75" x14ac:dyDescent="0.3">
      <c r="A6" s="150"/>
      <c r="B6" s="150"/>
      <c r="C6" s="150"/>
      <c r="D6" s="150"/>
      <c r="E6" s="150"/>
    </row>
    <row r="7" spans="1:5" ht="18.75" x14ac:dyDescent="0.25">
      <c r="A7" s="273" t="s">
        <v>9</v>
      </c>
      <c r="B7" s="273"/>
      <c r="C7" s="159"/>
      <c r="D7" s="159"/>
      <c r="E7" s="159"/>
    </row>
    <row r="8" spans="1:5" ht="18.75" x14ac:dyDescent="0.25">
      <c r="A8" s="159"/>
      <c r="B8" s="159"/>
      <c r="C8" s="159"/>
      <c r="D8" s="159"/>
      <c r="E8" s="159"/>
    </row>
    <row r="9" spans="1:5" x14ac:dyDescent="0.25">
      <c r="A9" s="275" t="str">
        <f>'1. паспорт местоположение'!A9:C9</f>
        <v>АО "Россети Тюмень"</v>
      </c>
      <c r="B9" s="275"/>
      <c r="C9" s="160"/>
      <c r="D9" s="160"/>
      <c r="E9" s="160"/>
    </row>
    <row r="10" spans="1:5" x14ac:dyDescent="0.25">
      <c r="A10" s="270" t="s">
        <v>8</v>
      </c>
      <c r="B10" s="270"/>
      <c r="C10" s="161"/>
      <c r="D10" s="161"/>
      <c r="E10" s="161"/>
    </row>
    <row r="11" spans="1:5" ht="18.75" x14ac:dyDescent="0.25">
      <c r="A11" s="159"/>
      <c r="B11" s="159"/>
      <c r="C11" s="159"/>
      <c r="D11" s="159"/>
      <c r="E11" s="159"/>
    </row>
    <row r="12" spans="1:5" ht="30.75" customHeight="1" x14ac:dyDescent="0.25">
      <c r="A12" s="275" t="str">
        <f>'1. паспорт местоположение'!A12:C12</f>
        <v>H_TP1600.PR.0050</v>
      </c>
      <c r="B12" s="275"/>
      <c r="C12" s="160"/>
      <c r="D12" s="160"/>
      <c r="E12" s="160"/>
    </row>
    <row r="13" spans="1:5" x14ac:dyDescent="0.25">
      <c r="A13" s="270" t="s">
        <v>7</v>
      </c>
      <c r="B13" s="270"/>
      <c r="C13" s="161"/>
      <c r="D13" s="161"/>
      <c r="E13" s="161"/>
    </row>
    <row r="14" spans="1:5" ht="18.75" x14ac:dyDescent="0.25">
      <c r="A14" s="11"/>
      <c r="B14" s="11"/>
      <c r="C14" s="11"/>
      <c r="D14" s="11"/>
      <c r="E14" s="11"/>
    </row>
    <row r="15" spans="1:5" ht="39.75" customHeight="1" x14ac:dyDescent="0.25">
      <c r="A15" s="276" t="str">
        <f>'1. паспорт местоположение'!A15:C15</f>
        <v>Реконструкция системы связи "РДП Вахского РЭС - РДП Варьеганского РЭС" с организацией канала связи по ВОЛС</v>
      </c>
      <c r="B15" s="276"/>
      <c r="C15" s="160"/>
      <c r="D15" s="160"/>
      <c r="E15" s="160"/>
    </row>
    <row r="16" spans="1:5" x14ac:dyDescent="0.25">
      <c r="A16" s="270" t="s">
        <v>6</v>
      </c>
      <c r="B16" s="270"/>
      <c r="C16" s="161"/>
      <c r="D16" s="161"/>
      <c r="E16" s="161"/>
    </row>
    <row r="17" spans="1:2" x14ac:dyDescent="0.25">
      <c r="B17" s="97"/>
    </row>
    <row r="18" spans="1:2" ht="33.75" customHeight="1" x14ac:dyDescent="0.25">
      <c r="A18" s="450" t="s">
        <v>441</v>
      </c>
      <c r="B18" s="451"/>
    </row>
    <row r="19" spans="1:2" x14ac:dyDescent="0.25">
      <c r="B19" s="38"/>
    </row>
    <row r="20" spans="1:2" ht="16.5" thickBot="1" x14ac:dyDescent="0.3">
      <c r="B20" s="98"/>
    </row>
    <row r="21" spans="1:2" ht="36" customHeight="1" thickBot="1" x14ac:dyDescent="0.3">
      <c r="A21" s="99" t="s">
        <v>312</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313</v>
      </c>
      <c r="B22" s="100" t="s">
        <v>462</v>
      </c>
    </row>
    <row r="23" spans="1:2" ht="16.5" thickBot="1" x14ac:dyDescent="0.3">
      <c r="A23" s="99" t="s">
        <v>293</v>
      </c>
      <c r="B23" s="101" t="s">
        <v>463</v>
      </c>
    </row>
    <row r="24" spans="1:2" ht="16.5" thickBot="1" x14ac:dyDescent="0.3">
      <c r="A24" s="99" t="s">
        <v>314</v>
      </c>
      <c r="B24" s="101" t="s">
        <v>586</v>
      </c>
    </row>
    <row r="25" spans="1:2" ht="16.5" thickBot="1" x14ac:dyDescent="0.3">
      <c r="A25" s="102" t="s">
        <v>315</v>
      </c>
      <c r="B25" s="100">
        <v>2026</v>
      </c>
    </row>
    <row r="26" spans="1:2" ht="16.5" thickBot="1" x14ac:dyDescent="0.3">
      <c r="A26" s="103" t="s">
        <v>316</v>
      </c>
      <c r="B26" s="104" t="s">
        <v>574</v>
      </c>
    </row>
    <row r="27" spans="1:2" ht="29.25" thickBot="1" x14ac:dyDescent="0.3">
      <c r="A27" s="110" t="s">
        <v>503</v>
      </c>
      <c r="B27" s="203">
        <f>'6.2. Паспорт фин осв ввод'!D24</f>
        <v>108.8154564</v>
      </c>
    </row>
    <row r="28" spans="1:2" ht="16.5" thickBot="1" x14ac:dyDescent="0.3">
      <c r="A28" s="106" t="s">
        <v>317</v>
      </c>
      <c r="B28" s="106" t="s">
        <v>497</v>
      </c>
    </row>
    <row r="29" spans="1:2" ht="29.25" thickBot="1" x14ac:dyDescent="0.3">
      <c r="A29" s="111" t="s">
        <v>318</v>
      </c>
      <c r="B29" s="203">
        <f>B30</f>
        <v>0</v>
      </c>
    </row>
    <row r="30" spans="1:2" ht="29.25" thickBot="1" x14ac:dyDescent="0.3">
      <c r="A30" s="111" t="s">
        <v>319</v>
      </c>
      <c r="B30" s="203">
        <f>B33+B38+B43</f>
        <v>0</v>
      </c>
    </row>
    <row r="31" spans="1:2" ht="16.5" thickBot="1" x14ac:dyDescent="0.3">
      <c r="A31" s="106" t="s">
        <v>320</v>
      </c>
      <c r="B31" s="106"/>
    </row>
    <row r="32" spans="1:2" ht="29.25" thickBot="1" x14ac:dyDescent="0.3">
      <c r="A32" s="111" t="s">
        <v>584</v>
      </c>
      <c r="B32" s="106"/>
    </row>
    <row r="33" spans="1:2" ht="16.5" thickBot="1" x14ac:dyDescent="0.3">
      <c r="A33" s="106" t="s">
        <v>321</v>
      </c>
      <c r="B33" s="106">
        <v>0</v>
      </c>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v>0</v>
      </c>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62"/>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186"/>
    </row>
    <row r="57" spans="1:2" x14ac:dyDescent="0.25">
      <c r="A57" s="108" t="s">
        <v>336</v>
      </c>
      <c r="B57" s="187" t="s">
        <v>546</v>
      </c>
    </row>
    <row r="58" spans="1:2" x14ac:dyDescent="0.25">
      <c r="A58" s="108" t="s">
        <v>337</v>
      </c>
      <c r="B58" s="187" t="s">
        <v>498</v>
      </c>
    </row>
    <row r="59" spans="1:2" x14ac:dyDescent="0.25">
      <c r="A59" s="108" t="s">
        <v>338</v>
      </c>
      <c r="B59" s="187" t="s">
        <v>498</v>
      </c>
    </row>
    <row r="60" spans="1:2" x14ac:dyDescent="0.25">
      <c r="A60" s="108" t="s">
        <v>339</v>
      </c>
      <c r="B60" s="187" t="s">
        <v>498</v>
      </c>
    </row>
    <row r="61" spans="1:2" ht="16.5" thickBot="1" x14ac:dyDescent="0.3">
      <c r="A61" s="109" t="s">
        <v>340</v>
      </c>
      <c r="B61" s="188" t="s">
        <v>498</v>
      </c>
    </row>
    <row r="62" spans="1:2" ht="30.75" thickBot="1" x14ac:dyDescent="0.3">
      <c r="A62" s="107" t="s">
        <v>341</v>
      </c>
      <c r="B62" s="106" t="s">
        <v>498</v>
      </c>
    </row>
    <row r="63" spans="1:2" ht="29.25" thickBot="1" x14ac:dyDescent="0.3">
      <c r="A63" s="102" t="s">
        <v>342</v>
      </c>
      <c r="B63" s="106" t="s">
        <v>498</v>
      </c>
    </row>
    <row r="64" spans="1:2" ht="16.5" thickBot="1" x14ac:dyDescent="0.3">
      <c r="A64" s="107" t="s">
        <v>320</v>
      </c>
      <c r="B64" s="163"/>
    </row>
    <row r="65" spans="1:2" ht="16.5" thickBot="1" x14ac:dyDescent="0.3">
      <c r="A65" s="107" t="s">
        <v>343</v>
      </c>
      <c r="B65" s="106" t="s">
        <v>498</v>
      </c>
    </row>
    <row r="66" spans="1:2" ht="16.5" thickBot="1" x14ac:dyDescent="0.3">
      <c r="A66" s="107" t="s">
        <v>344</v>
      </c>
      <c r="B66" s="106" t="s">
        <v>498</v>
      </c>
    </row>
    <row r="67" spans="1:2" ht="30.75" thickBot="1" x14ac:dyDescent="0.3">
      <c r="A67" s="112" t="s">
        <v>345</v>
      </c>
      <c r="B67" s="106" t="s">
        <v>500</v>
      </c>
    </row>
    <row r="68" spans="1:2" ht="16.5" thickBot="1" x14ac:dyDescent="0.3">
      <c r="A68" s="102" t="s">
        <v>346</v>
      </c>
      <c r="B68" s="106" t="s">
        <v>587</v>
      </c>
    </row>
    <row r="69" spans="1:2" ht="16.5" thickBot="1" x14ac:dyDescent="0.3">
      <c r="A69" s="108" t="s">
        <v>347</v>
      </c>
      <c r="B69" s="106" t="s">
        <v>498</v>
      </c>
    </row>
    <row r="70" spans="1:2" ht="16.5" thickBot="1" x14ac:dyDescent="0.3">
      <c r="A70" s="108" t="s">
        <v>348</v>
      </c>
      <c r="B70" s="106" t="s">
        <v>498</v>
      </c>
    </row>
    <row r="71" spans="1:2" ht="16.5" thickBot="1" x14ac:dyDescent="0.3">
      <c r="A71" s="108" t="s">
        <v>349</v>
      </c>
      <c r="B71" s="106" t="s">
        <v>498</v>
      </c>
    </row>
    <row r="72" spans="1:2" ht="29.25" thickBot="1" x14ac:dyDescent="0.3">
      <c r="A72" s="113" t="s">
        <v>350</v>
      </c>
      <c r="B72" s="163" t="s">
        <v>585</v>
      </c>
    </row>
    <row r="73" spans="1:2" ht="28.5" x14ac:dyDescent="0.25">
      <c r="A73" s="105" t="s">
        <v>351</v>
      </c>
      <c r="B73" s="447" t="s">
        <v>499</v>
      </c>
    </row>
    <row r="74" spans="1:2" x14ac:dyDescent="0.25">
      <c r="A74" s="108" t="s">
        <v>352</v>
      </c>
      <c r="B74" s="448"/>
    </row>
    <row r="75" spans="1:2" x14ac:dyDescent="0.25">
      <c r="A75" s="108" t="s">
        <v>353</v>
      </c>
      <c r="B75" s="448"/>
    </row>
    <row r="76" spans="1:2" x14ac:dyDescent="0.25">
      <c r="A76" s="108" t="s">
        <v>354</v>
      </c>
      <c r="B76" s="448"/>
    </row>
    <row r="77" spans="1:2" x14ac:dyDescent="0.25">
      <c r="A77" s="108" t="s">
        <v>355</v>
      </c>
      <c r="B77" s="448"/>
    </row>
    <row r="78" spans="1:2" ht="16.5" thickBot="1" x14ac:dyDescent="0.3">
      <c r="A78" s="114" t="s">
        <v>356</v>
      </c>
      <c r="B78" s="449"/>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2022-03-22T03:50:03Z</dcterms:modified>
</cp:coreProperties>
</file>